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Ома\"/>
    </mc:Choice>
  </mc:AlternateContent>
  <xr:revisionPtr revIDLastSave="0" documentId="13_ncr:1_{2102AFD4-9FC9-47B3-9F69-BD517D2D857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апитальный ремонт теплосетей  " sheetId="1" r:id="rId1"/>
  </sheets>
  <definedNames>
    <definedName name="_xlnm.Print_Titles" localSheetId="0">'Капитальный ремонт теплосетей  '!$10:$10</definedName>
    <definedName name="_xlnm.Print_Area" localSheetId="0">'Капитальный ремонт теплосетей  '!$A:$H</definedName>
  </definedNames>
  <calcPr calcId="191029"/>
</workbook>
</file>

<file path=xl/calcChain.xml><?xml version="1.0" encoding="utf-8"?>
<calcChain xmlns="http://schemas.openxmlformats.org/spreadsheetml/2006/main">
  <c r="A102" i="1" l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G98" i="1"/>
  <c r="G90" i="1"/>
  <c r="G86" i="1"/>
  <c r="G82" i="1"/>
  <c r="G78" i="1"/>
  <c r="G70" i="1"/>
  <c r="G66" i="1"/>
  <c r="G58" i="1"/>
  <c r="G50" i="1"/>
  <c r="G42" i="1"/>
  <c r="G34" i="1"/>
  <c r="G26" i="1"/>
  <c r="G22" i="1"/>
  <c r="G14" i="1"/>
  <c r="H41" i="1"/>
  <c r="H21" i="1"/>
  <c r="G102" i="1"/>
  <c r="H97" i="1"/>
  <c r="H93" i="1"/>
  <c r="H89" i="1"/>
  <c r="H85" i="1"/>
  <c r="H81" i="1"/>
  <c r="H77" i="1"/>
  <c r="H73" i="1"/>
  <c r="H69" i="1"/>
  <c r="H65" i="1"/>
  <c r="H61" i="1"/>
  <c r="H57" i="1"/>
  <c r="H49" i="1"/>
  <c r="H37" i="1"/>
  <c r="H25" i="1"/>
  <c r="H101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H96" i="1"/>
  <c r="H92" i="1"/>
  <c r="H88" i="1"/>
  <c r="H80" i="1"/>
  <c r="H72" i="1"/>
  <c r="H68" i="1"/>
  <c r="H60" i="1"/>
  <c r="H52" i="1"/>
  <c r="H48" i="1"/>
  <c r="H44" i="1"/>
  <c r="H40" i="1"/>
  <c r="H36" i="1"/>
  <c r="H32" i="1"/>
  <c r="H24" i="1"/>
  <c r="H20" i="1"/>
  <c r="H12" i="1"/>
  <c r="H100" i="1"/>
  <c r="H84" i="1"/>
  <c r="H76" i="1"/>
  <c r="H64" i="1"/>
  <c r="H56" i="1"/>
  <c r="H28" i="1"/>
  <c r="H16" i="1"/>
  <c r="H17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H59" i="1"/>
  <c r="H43" i="1"/>
  <c r="H31" i="1"/>
  <c r="H19" i="1"/>
  <c r="H95" i="1"/>
  <c r="H91" i="1"/>
  <c r="H87" i="1"/>
  <c r="H83" i="1"/>
  <c r="H79" i="1"/>
  <c r="H75" i="1"/>
  <c r="H71" i="1"/>
  <c r="H63" i="1"/>
  <c r="H55" i="1"/>
  <c r="H47" i="1"/>
  <c r="H39" i="1"/>
  <c r="H27" i="1"/>
  <c r="H15" i="1"/>
  <c r="H99" i="1"/>
  <c r="H67" i="1"/>
  <c r="H51" i="1"/>
  <c r="H35" i="1"/>
  <c r="H23" i="1"/>
  <c r="H11" i="1"/>
  <c r="G99" i="1"/>
  <c r="G95" i="1"/>
  <c r="G91" i="1"/>
  <c r="G87" i="1"/>
  <c r="G83" i="1"/>
  <c r="G79" i="1"/>
  <c r="G75" i="1"/>
  <c r="G71" i="1"/>
  <c r="G67" i="1"/>
  <c r="G63" i="1"/>
  <c r="G59" i="1"/>
  <c r="G55" i="1"/>
  <c r="G51" i="1"/>
  <c r="G47" i="1"/>
  <c r="G43" i="1"/>
  <c r="G39" i="1"/>
  <c r="G35" i="1"/>
  <c r="G31" i="1"/>
  <c r="G27" i="1"/>
  <c r="G23" i="1"/>
  <c r="G19" i="1"/>
  <c r="G15" i="1"/>
  <c r="G11" i="1"/>
  <c r="H45" i="1"/>
  <c r="H29" i="1"/>
  <c r="H13" i="1"/>
  <c r="G94" i="1"/>
  <c r="G74" i="1"/>
  <c r="G62" i="1"/>
  <c r="G54" i="1"/>
  <c r="G46" i="1"/>
  <c r="G38" i="1"/>
  <c r="G30" i="1"/>
  <c r="G18" i="1"/>
  <c r="H53" i="1"/>
  <c r="H33" i="1"/>
</calcChain>
</file>

<file path=xl/sharedStrings.xml><?xml version="1.0" encoding="utf-8"?>
<sst xmlns="http://schemas.openxmlformats.org/spreadsheetml/2006/main" count="392" uniqueCount="205">
  <si>
    <t/>
  </si>
  <si>
    <t>ОТЧЕТ О РАСХОДЕ МАТЕРИАЛОВ</t>
  </si>
  <si>
    <t>(списание материалов)</t>
  </si>
  <si>
    <t xml:space="preserve">на </t>
  </si>
  <si>
    <t xml:space="preserve">Капитальный ремонт теплосетей  с. Ома., </t>
  </si>
  <si>
    <t>№ п/п</t>
  </si>
  <si>
    <t>Обоснование</t>
  </si>
  <si>
    <t>Наименование</t>
  </si>
  <si>
    <t>Ед. изм.</t>
  </si>
  <si>
    <t>Расход ресурсов</t>
  </si>
  <si>
    <t>по норме</t>
  </si>
  <si>
    <t>факти-
ческое</t>
  </si>
  <si>
    <t>эконо-
мия</t>
  </si>
  <si>
    <t>пере-
расход</t>
  </si>
  <si>
    <t>м3</t>
  </si>
  <si>
    <t xml:space="preserve">1 </t>
  </si>
  <si>
    <t>кг</t>
  </si>
  <si>
    <t>ФСБЦ-01.2.03.07-0011</t>
  </si>
  <si>
    <t>Покрытие битумно-полимерное с пенополистироловым наполнителем двухкомпонентное толстослойное для бесшовной гидроизоляции со свойством перекрытия трещин, расход 4,0-5,0 л/м2</t>
  </si>
  <si>
    <t>ФСБЦ-05.1.01.09-0020</t>
  </si>
  <si>
    <t>Кольцо колодезное стеновое КС20-6 (6 шт.)</t>
  </si>
  <si>
    <t>м</t>
  </si>
  <si>
    <t>ФСБЦ-05.1.01.09-0119</t>
  </si>
  <si>
    <t>Плита перекрытия ПП20-1</t>
  </si>
  <si>
    <t>ФСБЦ-05.1.01.11-0046</t>
  </si>
  <si>
    <t>Плита днища колодца ПН20</t>
  </si>
  <si>
    <t>ФСБЦ-08.1.02.06-0043</t>
  </si>
  <si>
    <t>Люк чугунный средний тип С(В125)-1-60</t>
  </si>
  <si>
    <t>шт</t>
  </si>
  <si>
    <t>ФСБЦ-08.1.02.16-0211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</si>
  <si>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</si>
  <si>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ФСБЦ-08.3.11.01-1100</t>
  </si>
  <si>
    <t>Швеллеры стальные горячекатаные, марки стали Ст3пс, Ст3сп, № 5У-10У, № 5П-10П</t>
  </si>
  <si>
    <t>т</t>
  </si>
  <si>
    <t>ФСБЦ-12.2.07.01-1020</t>
  </si>
  <si>
    <t>Мат компенсационный полиэтиленовый НПЭ 2000*1000*40</t>
  </si>
  <si>
    <t>м2</t>
  </si>
  <si>
    <t>ФСБЦ-18.1.09.07-0181</t>
  </si>
  <si>
    <t>Кран стальной шаровой, с рукояткой, присоединение к трубопроводу под приварку, номинальное давление 2,5 МПа, номинальный диаметр 25 мм</t>
  </si>
  <si>
    <t>ФСБЦ-18.1.09.07-0182</t>
  </si>
  <si>
    <t>Кран стальной шаровой, с рукояткой, присоединение к трубопроводу под приварку, номинальное давление 2,5 МПа, номинальный диаметр 32 мм</t>
  </si>
  <si>
    <t>ФСБЦ-18.1.09.07-0184</t>
  </si>
  <si>
    <t>Кран стальной шаровой, с рукояткой, присоединение к трубопроводу под приварку, номинальное давление 2,5 МПа, номинальный диаметр 50 мм</t>
  </si>
  <si>
    <t>ФСБЦ-18.1.09.07-0185</t>
  </si>
  <si>
    <t>Кран стальной шаровой, с рукояткой, присоединение к трубопроводу под приварку, номинальное давление 2,5 МПа, номинальный диаметр 65 мм</t>
  </si>
  <si>
    <t>ФСБЦ-18.1.09.07-0221</t>
  </si>
  <si>
    <t>Кран шаровой  под приварку, стандартнопроходные, из стали 20, КШ.Ц.П.015.040.02, номинальное давление 4,0 МПа, длина 200 мм, условный диаметр 15 мм</t>
  </si>
  <si>
    <t>ФСБЦ-18.1.09.08-1046</t>
  </si>
  <si>
    <t>Кран шаровой латунный, резьбовое присоединение, номинальный диаметр 32 мм</t>
  </si>
  <si>
    <t>ФСБЦ-18.1.09.08-1048</t>
  </si>
  <si>
    <t>Кран шаровой латунный, резьбовое присоединение, номинальный диаметр 40 мм</t>
  </si>
  <si>
    <t>ФСБЦ-18.1.09.11-0133</t>
  </si>
  <si>
    <t>Кран шаровой фланцевый, стандартнопроходной, из стали 20, КШ.Ц.Ф.125/100.016.02, длина 350 мм, номинальное давление 1,6 МПа, условный диаметр 125 мм</t>
  </si>
  <si>
    <t>ФСБЦ-18.1.09.11-0153</t>
  </si>
  <si>
    <t>Кран шаровой фланцевый  из коррозийно-стойкой стали, номинальное давление 2,5 МПа, номинальный диаметр 150 мм</t>
  </si>
  <si>
    <t>ФСБЦ-18.1.09.11-0154</t>
  </si>
  <si>
    <t>Кран шаровой фланцевый для воды, пара, нефтепродуктов, из коррозионно-стойкой стали, номинальное давление 2,5 МПа, номинальный диаметр 65 мм</t>
  </si>
  <si>
    <t>ФСБЦ-18.1.09.11-0155</t>
  </si>
  <si>
    <t>Кран шаровой фланцевый для воды, пара, нефтепродуктов, из коррозионно-стойкой стали, номинальное давление 2,5 МПа, номинальный диаметр 80 мм</t>
  </si>
  <si>
    <t>ФСБЦ-18.1.09.11-0156</t>
  </si>
  <si>
    <t>Кран шаровой фланцевый  из коррозионно-стойкой стали, номинальное давление 2,5 МПа, номинальный диаметр 100 мм</t>
  </si>
  <si>
    <t>ФСБЦ-18.1.09.11-1010</t>
  </si>
  <si>
    <t>Кран шаровой проходной стальной, присоединение к трубопроводу фланцевое, номинальное давление 2,0 МПа, номинальный диаметр 50 мм</t>
  </si>
  <si>
    <t>ФСБЦ-18.2.04.10-0002</t>
  </si>
  <si>
    <t>Колодец распределительный из полимерных композитных материалов в комплекте с крышкой горловины обслуживания, диаметр корпуса 1000 мм, высота 3000 мм</t>
  </si>
  <si>
    <t>компл</t>
  </si>
  <si>
    <t>ФСБЦ-18.2.04.10-0006</t>
  </si>
  <si>
    <t>Колодец распределительный из полимерных композитных материалов в комплекте с крышкой горловины обслуживания, диаметр корпуса 1400 мм, высота 3000 мм</t>
  </si>
  <si>
    <t>ФСБЦ-23.1.01.06-0062</t>
  </si>
  <si>
    <t>Компенсатор сильфонный осевой односекционный в защитном кожухе, компенсирующая способность 25 мм, условное давление 1,6 МПа, диаметр 57 мм</t>
  </si>
  <si>
    <t>ФСБЦ-23.1.01.06-1002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</si>
  <si>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133 мм</t>
  </si>
  <si>
    <t>ФСБЦ-23.1.01.06-1004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</si>
  <si>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150 мм</t>
  </si>
  <si>
    <t>ФСБЦ-23.1.01.06-1012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</si>
  <si>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76 мм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</si>
  <si>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89 мм</t>
  </si>
  <si>
    <t>ФСБЦ-23.1.03.01-0002</t>
  </si>
  <si>
    <t>Опора неподвижная с теплоизоляцией из пенополиуретана в полиэтиленовой оболочке, размеры щита 275х275х16 мм, длина трубы 2500 мм, толщина стенки трубы 3 мм, наружный диаметр стальной трубы 76 мм, наружный диаметр изоляции 160 мм</t>
  </si>
  <si>
    <t>ФСБЦ-23.1.03.01-0013</t>
  </si>
  <si>
    <t>Опора неподвижная с теплоизоляцией из пенополиуретана в полиэтиленовой оболочке, размеры щита 255х255х16 мм, длина трубы 2500 мм, толщина стенки трубы 3 мм, наружный диаметр стальной трубы 57 мм, наружный диаметр изоляции 125 мм</t>
  </si>
  <si>
    <t>ФСБЦ-23.1.03.01-0014</t>
  </si>
  <si>
    <t>Опора неподвижная с теплоизоляцией из пенополиуретана в полиэтиленовой оболочке, размеры щита 295х295х16 мм, длина трубы 2500 мм, толщина стенки трубы 4 мм, наружный диаметр стальной трубы 89 мм, наружный диаметр изоляции 160 мм</t>
  </si>
  <si>
    <t>ФСБЦ-23.1.03.01-0015</t>
  </si>
  <si>
    <t>Опора неподвижная с теплоизоляцией из пенополиуретана в полиэтиленовой оболочке, размеры щита 340х340х16 мм, длина трубы 2500 мм, толщина стенки трубы 4 мм, наружный диаметр стальной трубы 133 мм, наружный диаметр изоляции 225 мм</t>
  </si>
  <si>
    <t>ФСБЦ-23.1.03.01-0016</t>
  </si>
  <si>
    <t>Опора неподвижная с теплоизоляцией из пенополиуретана в полиэтиленовой оболочке, размеры щита 400х400х20 мм, длина трубы 2500 мм, толщина стенки трубы 5 мм, наружный диаметр стальной трубы 159 мм, наружный диаметр изоляции 250 мм</t>
  </si>
  <si>
    <t>ФСБЦ-23.4.01.03-0071</t>
  </si>
  <si>
    <t>Трубы стальные бесшовные в ППМИе, наружный диаметр трубы 57 мм, наружный диаметр изоляции 125 мм, толщина стенки трубы 3,5 мм</t>
  </si>
  <si>
    <t>ФСБЦ-23.4.01.03-0072</t>
  </si>
  <si>
    <t>Трубы стальные бесшовные в ППМИ, наружный диаметр трубы 76 мм, наружный диаметр изоляции 140 мм, толщина стенки трубы 3,5 мм</t>
  </si>
  <si>
    <t>ФСБЦ-23.4.01.03-0073</t>
  </si>
  <si>
    <t>Трубы стальные бесшовныев ППМИ, наружный диаметр трубы 89 мм, наружный диаметр изоляции 160 мм, толщина стенки трубы 4 мм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</si>
  <si>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</si>
  <si>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</si>
  <si>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ФСБЦ-23.4.01.03-0075</t>
  </si>
  <si>
    <t>Трубы стальные бесшовные в ППМИ, наружный диаметр трубы 133 мм, наружный диаметр изоляции 225 мм, толщина стенки трубы 4 мм</t>
  </si>
  <si>
    <t>ФСБЦ-23.4.01.03-0076</t>
  </si>
  <si>
    <t>Трубы стальные бесшовные в ППМИ, наружный диаметр трубы 159 мм, наружный диаметр изоляции 250 мм, толщина стенки трубы 5 мм</t>
  </si>
  <si>
    <t>ФСБЦ-23.5.02.02-0008</t>
  </si>
  <si>
    <t>Трубы стальные электросварные прямошовные из стали марок Ст2, 10, наружный диаметр 159 мм, толщина стенки 4,5 мм</t>
  </si>
  <si>
    <t>ФСБЦ-23.5.02.02-0027</t>
  </si>
  <si>
    <t>Трубы стальные электросварные прямошовные из стали марок Ст2, 10, наружный диаметр 32 мм, толщина стенки 3 мм</t>
  </si>
  <si>
    <t>ФСБЦ-23.5.02.02-0029</t>
  </si>
  <si>
    <t>Трубы стальные электросварные прямошовные из стали марок Ст2, 10, наружный диаметр 38 мм, толщина стенки 3 мм</t>
  </si>
  <si>
    <t>ФСБЦ-23.5.02.02-0031</t>
  </si>
  <si>
    <t>Трубы стальные электросварные прямошовные из стали марок Ст2, 10, наружный диаметр 48 мм, толщина стенки 3,0 мм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</si>
  <si>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</si>
  <si>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</si>
  <si>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</si>
  <si>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</si>
  <si>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ФСБЦ-23.5.02.02-0050</t>
  </si>
  <si>
    <t>Трубы стальные электросварные прямошовные из стали марок Ст2, 10, наружный диаметр 89 мм, толщина стенки 4,5 мм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</si>
  <si>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</si>
  <si>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</si>
  <si>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ФСБЦ-23.5.02.02-0065</t>
  </si>
  <si>
    <t>Трубы стальные электросварные прямошовные из стали марок Ст2, 10, наружный диаметр 133 мм толщина стенки 4 мм</t>
  </si>
  <si>
    <t>ФСБЦ-23.5.02.02-0107</t>
  </si>
  <si>
    <t>Трубы стальные электросварные прямошовные из стали марок Ст2, 10, наружный диаметр 377 мм, толщина стенки 6 мм</t>
  </si>
  <si>
    <t>ФСБЦ-23.5.02.02-1136</t>
  </si>
  <si>
    <t>Трубы стальные электросварные прямошовные из стали марки 20, наружный диаметр 530 мм, толщина стенки 8 мм</t>
  </si>
  <si>
    <t>ФСБЦ-23.8.02.02-0017</t>
  </si>
  <si>
    <t>Отвод стальной 30°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</si>
  <si>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ФСБЦ-23.8.02.02-0035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</si>
  <si>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140 мм, длина плеча 1000 мм</t>
  </si>
  <si>
    <t>ФСБЦ-23.8.02.02-0036</t>
  </si>
  <si>
    <t>Отвод стальной 45° с тепловой изоляцией из пенополиуретана в полиэтиленовой оболочке, наружный диаметр стальной трубы 89 мм, наружный диаметр изоляции 160 мм, длина плеча 1000 мм</t>
  </si>
  <si>
    <t>ФСБЦ-23.8.02.02-0038</t>
  </si>
  <si>
    <t>Отвод стальной 45° с тепловой изоляцией из пенополиуретана в полиэтиленовой оболочке, наружный диаметр стальной трубы 133 мм, наружный диаметр изоляции 250 мм, длина плеча 1000 мм</t>
  </si>
  <si>
    <t>Отвод стальной 60° с тепловой изоляцией из пенополиуретана в полиэтиленовой оболочке, наружный диаметр стальной трубы 133 мм, наружный диаметр изоляции 250 мм, длина плеча 1000 мм</t>
  </si>
  <si>
    <t>ФСБЦ-23.8.02.02-0055</t>
  </si>
  <si>
    <t>Отвод стальной 45° с тепловой изоляцией из пенополиуретана в оцинкованной оболочке, наружный диаметр стальной трубы 57 мм, наружный диаметр изоляции 125 мм, длина плеча 1000 мм</t>
  </si>
  <si>
    <t>ФСБЦ-23.8.02.02-0058</t>
  </si>
  <si>
    <t>Отвод стальной 90° с тепловой изоляцией из пенополиуретана в оцинкованной оболочке, наружный диаметр стальной трубы 76 мм, наружный диаметр изоляции 160 мм, длина плеча 1000 мм</t>
  </si>
  <si>
    <t>ФСБЦ-23.8.02.02-0059</t>
  </si>
  <si>
    <t>Отвод стальной 30° с тепловой изоляцией из пенополиуретана в оцинкованной оболочке, наружный диаметр стальной трубы 89 мм, наружный диаметр изоляции 160 мм, длина плеча 1000 мм</t>
  </si>
  <si>
    <t>ФСБЦ-23.8.03.06-0007</t>
  </si>
  <si>
    <t>Сгон стальной в сборе с муфтой и контргайкой, диаметр условного прохода 32 мм</t>
  </si>
  <si>
    <t>ФСБЦ-23.8.03.06-0009</t>
  </si>
  <si>
    <t>Сгон стальной в сборе с муфтой и контргайкой, диаметр условного прохода 40 мм</t>
  </si>
  <si>
    <t>ФСБЦ-23.8.03.09-0456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</si>
  <si>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50 мм</t>
  </si>
  <si>
    <t>ФСБЦ-23.8.03.09-0457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</si>
  <si>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65 мм</t>
  </si>
  <si>
    <t>ФСБЦ-23.8.03.09-0458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</si>
  <si>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80 мм</t>
  </si>
  <si>
    <t>ФСБЦ-23.8.03.09-0459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</si>
  <si>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100 мм</t>
  </si>
  <si>
    <t>ФСБЦ-23.8.03.09-0460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</si>
  <si>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125 мм</t>
  </si>
  <si>
    <t>ФСБЦ-23.8.03.09-0461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</si>
  <si>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150 мм</t>
  </si>
  <si>
    <t>ФСБЦ-23.8.04.06-0063</t>
  </si>
  <si>
    <t>Отвод 45° с радиусом кривизны R=1,5 Ду на давление до 16 МПа, номинальный диаметр 50 мм, наружный диаметр 57 мм, толщина стенки 3 мм</t>
  </si>
  <si>
    <t>Отвод 90° с радиусом кривизны R=1,5 Ду на давление до 16 МПа, номинальный диаметр 50 мм, наружный диаметр 57 мм, толщина стенки 3 мм</t>
  </si>
  <si>
    <t>ФСБЦ-23.8.04.06-0067</t>
  </si>
  <si>
    <t>Отвод 90° с радиусом кривизны R=1,5 Ду на давление до 16 МПа, номинальный диаметр 65 мм, наружный диаметр 76 мм, толщина стенки 5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</si>
  <si>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</si>
  <si>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</si>
  <si>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</si>
  <si>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</si>
  <si>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ФСБЦ-23.8.04.06-0084</t>
  </si>
  <si>
    <t>Отвод 90° с радиусом кривизны R=1,5 Ду на давление до 16 МПа, номинальный диаметр 150 мм, наружный диаметр 159 мм, толщина стенки 4,5 мм</t>
  </si>
  <si>
    <t>ФСБЦ-23.8.04.06-0093</t>
  </si>
  <si>
    <t>Отвод 90° с радиусом кривизны R=1,5 Ду на давление до 16 МПа, номинальный диаметр 200 мм, наружный диаметр 219 мм, толщина стенки 5 мм</t>
  </si>
  <si>
    <t>ФСБЦ-23.8.04.06-0301</t>
  </si>
  <si>
    <t>Отвод 30° стальной крутоизогнутый бесшовный приварной, номинальный диаметр 25 мм, наружный диаметр 32 мм, толщина стенки 2,0 мм</t>
  </si>
  <si>
    <t>ФСБЦ-23.8.04.06-0307</t>
  </si>
  <si>
    <t>Отвод 30° стальной крутоизогнутый бесшовный приварной, номинальный диаметр 125 мм, наружный диаметр 133 мм, толщина стенки 4,0 мм</t>
  </si>
  <si>
    <t>Отвод 45° стальной крутоизогнутый бесшовный приварной, номинальный диаметр 125 мм, наружный диаметр 133 мм, толщина стенки 4,0 мм</t>
  </si>
  <si>
    <t>ФСБЦ-23.8.04.06-0308</t>
  </si>
  <si>
    <t>Отвод 60° стальной крутоизогнутый бесшовный приварной, номинальный диаметр 80 мм, наружный диаметр 89 мм, толщина стенки 3,0 мм</t>
  </si>
  <si>
    <t>ФСБЦ-23.8.04.06-0310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</si>
  <si>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</si>
  <si>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Отвод 90° с радиусом кривизны R=1,5 Ду на давление до 16 МПа, номинальный диаметр 32 мм, наружный диаметр 38 мм, толщина стенки 3,0 мм</t>
  </si>
  <si>
    <t>ФСБЦ-23.8.04.08-0041</t>
  </si>
  <si>
    <t>Переход концентрический бесшовный приварной из стали марок 20, 09Г2С, наружный диаметр и толщина стенки 57х4,0-38х2,0 мм</t>
  </si>
  <si>
    <t>ФСБЦ-23.8.04.08-0057</t>
  </si>
  <si>
    <t>Переход концентрический бесшовный приварной, номинальное давление 16 МПа, наружный диаметр и толщина стенки 76х3,5-57х3 мм</t>
  </si>
  <si>
    <t>ФСБЦ-23.8.04.08-0064</t>
  </si>
  <si>
    <t>Переход концентрический бесшовный приварной, номинальное давление 16 МПа, наружный диаметр и толщина стенки 89х3,5-76х3,5 мм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</si>
  <si>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</si>
  <si>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</si>
  <si>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ФСБЦ-23.8.04.08-0078</t>
  </si>
  <si>
    <t>Переход концентрический бесшовный приварной, номинальное давление 16 МПа, наружный диаметр и толщина стенки 133х6-89х5 мм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</si>
  <si>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</si>
  <si>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159х4,5-133х4 мм</t>
  </si>
  <si>
    <t>ФСБЦ-23.8.04.08-0106</t>
  </si>
  <si>
    <t>Переход концентрический бесшовный приварной, номинальное давление 16 МПа, наружный диаметр и толщина стенки 219х6-159х4,5 мм</t>
  </si>
  <si>
    <t>ФСБЦ-24.1.01.06-0033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</si>
  <si>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</si>
  <si>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ФСБЦ-24.1.01.06-0034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</si>
  <si>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76 мм, наружный диаметр изоляции 140 мм</t>
  </si>
  <si>
    <t>ФСБЦ-24.1.01.06-0035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</si>
  <si>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89 мм, наружный диаметр изоляции 160 мм</t>
  </si>
  <si>
    <t>ФСБЦ-24.1.01.06-0036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</si>
  <si>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</si>
  <si>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ФСБЦ-24.1.01.06-0037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</si>
  <si>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133 мм, наружный диаметр изоляции 225 мм</t>
  </si>
  <si>
    <t>ФСБЦ-24.1.01.06-0038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</si>
  <si>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159 мм, наружный диаметр изоляции 250 мм</t>
  </si>
  <si>
    <t>[должность, подпись (инициалы, фамилия)]</t>
  </si>
  <si>
    <t>Составил:__________________________________</t>
  </si>
  <si>
    <t>Проверил:__________________________________</t>
  </si>
  <si>
    <t xml:space="preserve"> Капитальный ремонт теплосетей  с. Ома (1й этап).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</si>
</sst>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"/>
    <numFmt numFmtId="169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8"/>
      <color rgb="FF000000"/>
      <name val="Arial"/>
      <charset val="204"/>
    </font>
    <font>
      <b/>
      <sz val="12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167" fontId="1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169" fontId="1" fillId="0" borderId="7" xfId="0" applyNumberFormat="1" applyFont="1" applyBorder="1" applyAlignment="1">
      <alignment horizontal="center" vertical="top" wrapText="1"/>
    </xf>
    <xf numFmtId="0" fontId="1" fillId="0" borderId="2" xfId="0" applyFont="1" applyBorder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N109"/>
  <sheetViews>
    <sheetView tabSelected="1" topLeftCell="A49" workbookViewId="0">
      <selection activeCell="D120" sqref="D120"/>
    </sheetView>
  </sheetViews>
  <sheetFormatPr defaultColWidth="9.140625" defaultRowHeight="10.5" customHeight="1" x14ac:dyDescent="0.2"/>
  <cols>
    <col min="1" max="1" width="6.140625" style="1" customWidth="1"/>
    <col min="2" max="2" width="15.5703125" style="1" customWidth="1"/>
    <col min="3" max="3" width="31" style="1" customWidth="1"/>
    <col min="4" max="4" width="9.85546875" style="1" customWidth="1"/>
    <col min="5" max="5" width="10.7109375" style="1" customWidth="1"/>
    <col min="6" max="9" width="9.140625" style="1"/>
    <col min="10" max="10" width="0" style="1" hidden="1" customWidth="1"/>
    <col min="11" max="19" width="9.140625" style="1"/>
    <col min="20" max="27" width="100.7109375" style="2" hidden="1" customWidth="1"/>
    <col min="28" max="34" width="94.5703125" style="2" hidden="1" customWidth="1"/>
    <col min="35" max="38" width="60.7109375" style="2" hidden="1" customWidth="1"/>
    <col min="39" max="40" width="100.7109375" style="2" hidden="1" customWidth="1"/>
    <col min="41" max="16384" width="9.140625" style="1"/>
  </cols>
  <sheetData>
    <row r="2" spans="1:40" customFormat="1" ht="15.75" x14ac:dyDescent="0.25">
      <c r="A2" s="21" t="s">
        <v>1</v>
      </c>
      <c r="B2" s="21"/>
      <c r="C2" s="21"/>
      <c r="D2" s="21"/>
      <c r="E2" s="21"/>
      <c r="F2" s="21"/>
      <c r="G2" s="21"/>
      <c r="H2" s="21"/>
    </row>
    <row r="3" spans="1:40" customFormat="1" ht="12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</row>
    <row r="4" spans="1:40" customFormat="1" ht="12" customHeight="1" x14ac:dyDescent="0.25">
      <c r="A4" s="3"/>
      <c r="B4" s="3"/>
      <c r="C4" s="3"/>
      <c r="D4" s="3"/>
      <c r="E4" s="3"/>
      <c r="F4" s="3"/>
      <c r="G4" s="3"/>
      <c r="H4" s="3"/>
    </row>
    <row r="5" spans="1:40" customFormat="1" ht="15" x14ac:dyDescent="0.25">
      <c r="A5" s="4" t="s">
        <v>3</v>
      </c>
      <c r="B5" s="23" t="s">
        <v>204</v>
      </c>
      <c r="C5" s="23"/>
      <c r="D5" s="23"/>
      <c r="E5" s="23"/>
      <c r="F5" s="23"/>
      <c r="G5" s="23"/>
      <c r="H5" s="23"/>
      <c r="AB5" s="5" t="s">
        <v>4</v>
      </c>
      <c r="AC5" s="5" t="s">
        <v>0</v>
      </c>
      <c r="AD5" s="5" t="s">
        <v>0</v>
      </c>
      <c r="AE5" s="5" t="s">
        <v>0</v>
      </c>
      <c r="AF5" s="5" t="s">
        <v>0</v>
      </c>
      <c r="AG5" s="5" t="s">
        <v>0</v>
      </c>
      <c r="AH5" s="5" t="s">
        <v>0</v>
      </c>
    </row>
    <row r="6" spans="1:40" customFormat="1" ht="11.25" customHeight="1" x14ac:dyDescent="0.25">
      <c r="A6" s="4"/>
      <c r="B6" s="6"/>
      <c r="C6" s="6"/>
      <c r="D6" s="6"/>
      <c r="E6" s="6"/>
      <c r="F6" s="6"/>
      <c r="G6" s="6"/>
      <c r="H6" s="6"/>
    </row>
    <row r="7" spans="1:40" customFormat="1" ht="19.5" customHeight="1" x14ac:dyDescent="0.25">
      <c r="A7" s="7"/>
    </row>
    <row r="8" spans="1:40" customFormat="1" ht="36" customHeight="1" x14ac:dyDescent="0.25">
      <c r="A8" s="24" t="s">
        <v>5</v>
      </c>
      <c r="B8" s="24" t="s">
        <v>6</v>
      </c>
      <c r="C8" s="24" t="s">
        <v>7</v>
      </c>
      <c r="D8" s="24" t="s">
        <v>8</v>
      </c>
      <c r="E8" s="26" t="s">
        <v>9</v>
      </c>
      <c r="F8" s="27"/>
      <c r="G8" s="28"/>
      <c r="H8" s="29"/>
    </row>
    <row r="9" spans="1:40" customFormat="1" ht="36" customHeight="1" x14ac:dyDescent="0.25">
      <c r="A9" s="25"/>
      <c r="B9" s="25"/>
      <c r="C9" s="25"/>
      <c r="D9" s="25"/>
      <c r="E9" s="8" t="s">
        <v>10</v>
      </c>
      <c r="F9" s="8" t="s">
        <v>11</v>
      </c>
      <c r="G9" s="8" t="s">
        <v>12</v>
      </c>
      <c r="H9" s="9" t="s">
        <v>13</v>
      </c>
    </row>
    <row r="10" spans="1:40" customFormat="1" ht="15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</row>
    <row r="11" spans="1:40" customFormat="1" ht="67.5" x14ac:dyDescent="0.25">
      <c r="A11" s="12">
        <f>IF(J11&lt;&gt;"",COUNTA(J$1:J11),"")</f>
        <v>1</v>
      </c>
      <c r="B11" s="13" t="s">
        <v>17</v>
      </c>
      <c r="C11" s="14" t="s">
        <v>18</v>
      </c>
      <c r="D11" s="12" t="s">
        <v>16</v>
      </c>
      <c r="E11" s="16">
        <v>100</v>
      </c>
      <c r="F11" s="12"/>
      <c r="G11" s="12">
        <f t="shared" ref="G11:G32" ca="1" si="0">IF((INDIRECT("R"&amp;ROW()&amp;"C"&amp;COLUMN()-2,FALSE)-INDIRECT("R"&amp;ROW()&amp;"C"&amp;COLUMN()-1,FALSE))&gt;0,INDIRECT("R"&amp;ROW()&amp;"C"&amp;COLUMN()-2,FALSE)-INDIRECT("R"&amp;ROW()&amp;"C"&amp;COLUMN()-1,FALSE),"")</f>
        <v>100</v>
      </c>
      <c r="H11" s="12" t="str">
        <f t="shared" ref="H11:H32" ca="1" si="1">IF((INDIRECT("R"&amp;ROW()&amp;"C"&amp;COLUMN()-2,FALSE)-INDIRECT("R"&amp;ROW()&amp;"C"&amp;COLUMN()-3,FALSE))&gt;0,INDIRECT("R"&amp;ROW()&amp;"C"&amp;COLUMN()-2,FALSE)-INDIRECT("R"&amp;ROW()&amp;"C"&amp;COLUMN()-3,FALSE),"")</f>
        <v/>
      </c>
      <c r="J11" s="1" t="s">
        <v>15</v>
      </c>
      <c r="AM11" s="11"/>
      <c r="AN11" s="11"/>
    </row>
    <row r="12" spans="1:40" customFormat="1" ht="22.5" x14ac:dyDescent="0.25">
      <c r="A12" s="12">
        <f>IF(J12&lt;&gt;"",COUNTA(J$1:J12),"")</f>
        <v>2</v>
      </c>
      <c r="B12" s="13" t="s">
        <v>19</v>
      </c>
      <c r="C12" s="14" t="s">
        <v>20</v>
      </c>
      <c r="D12" s="12" t="s">
        <v>21</v>
      </c>
      <c r="E12" s="17">
        <v>3.54</v>
      </c>
      <c r="F12" s="12"/>
      <c r="G12" s="12">
        <f t="shared" ca="1" si="0"/>
        <v>3.54</v>
      </c>
      <c r="H12" s="12" t="str">
        <f t="shared" ca="1" si="1"/>
        <v/>
      </c>
      <c r="J12" s="1" t="s">
        <v>15</v>
      </c>
      <c r="AM12" s="11"/>
      <c r="AN12" s="11"/>
    </row>
    <row r="13" spans="1:40" customFormat="1" ht="22.5" x14ac:dyDescent="0.25">
      <c r="A13" s="12">
        <f>IF(J13&lt;&gt;"",COUNTA(J$1:J13),"")</f>
        <v>3</v>
      </c>
      <c r="B13" s="13" t="s">
        <v>22</v>
      </c>
      <c r="C13" s="14" t="s">
        <v>23</v>
      </c>
      <c r="D13" s="12" t="s">
        <v>14</v>
      </c>
      <c r="E13" s="18">
        <v>1.1000000000000001</v>
      </c>
      <c r="F13" s="12"/>
      <c r="G13" s="12">
        <f t="shared" ca="1" si="0"/>
        <v>1.1000000000000001</v>
      </c>
      <c r="H13" s="12" t="str">
        <f t="shared" ca="1" si="1"/>
        <v/>
      </c>
      <c r="J13" s="1" t="s">
        <v>15</v>
      </c>
      <c r="AM13" s="11"/>
      <c r="AN13" s="11"/>
    </row>
    <row r="14" spans="1:40" customFormat="1" ht="22.5" x14ac:dyDescent="0.25">
      <c r="A14" s="12">
        <f>IF(J14&lt;&gt;"",COUNTA(J$1:J14),"")</f>
        <v>4</v>
      </c>
      <c r="B14" s="13" t="s">
        <v>24</v>
      </c>
      <c r="C14" s="14" t="s">
        <v>25</v>
      </c>
      <c r="D14" s="12" t="s">
        <v>14</v>
      </c>
      <c r="E14" s="17">
        <v>1.18</v>
      </c>
      <c r="F14" s="12"/>
      <c r="G14" s="12">
        <f t="shared" ca="1" si="0"/>
        <v>1.18</v>
      </c>
      <c r="H14" s="12" t="str">
        <f t="shared" ca="1" si="1"/>
        <v/>
      </c>
      <c r="J14" s="1" t="s">
        <v>15</v>
      </c>
      <c r="AM14" s="11"/>
      <c r="AN14" s="11"/>
    </row>
    <row r="15" spans="1:40" customFormat="1" ht="22.5" x14ac:dyDescent="0.25">
      <c r="A15" s="12">
        <f>IF(J15&lt;&gt;"",COUNTA(J$1:J15),"")</f>
        <v>5</v>
      </c>
      <c r="B15" s="13" t="s">
        <v>26</v>
      </c>
      <c r="C15" s="14" t="s">
        <v>27</v>
      </c>
      <c r="D15" s="12" t="s">
        <v>28</v>
      </c>
      <c r="E15" s="16">
        <v>2</v>
      </c>
      <c r="F15" s="12"/>
      <c r="G15" s="12">
        <f t="shared" ca="1" si="0"/>
        <v>2</v>
      </c>
      <c r="H15" s="12" t="str">
        <f t="shared" ca="1" si="1"/>
        <v/>
      </c>
      <c r="J15" s="1" t="s">
        <v>15</v>
      </c>
      <c r="AM15" s="11"/>
      <c r="AN15" s="11"/>
    </row>
    <row r="16" spans="1:40" customFormat="1" ht="56.25" x14ac:dyDescent="0.25">
      <c r="A16" s="12">
        <f>IF(J16&lt;&gt;"",COUNTA(J$1:J16),"")</f>
        <v>6</v>
      </c>
      <c r="B16" s="13" t="s">
        <v>29</v>
      </c>
      <c r="C16" s="14" t="s">
        <v>30</v>
      </c>
      <c r="D16" s="12" t="s">
        <v>28</v>
      </c>
      <c r="E16" s="16">
        <v>114</v>
      </c>
      <c r="F16" s="12"/>
      <c r="G16" s="12">
        <f t="shared" ca="1" si="0"/>
        <v>114</v>
      </c>
      <c r="H16" s="12" t="str">
        <f t="shared" ca="1" si="1"/>
        <v/>
      </c>
      <c r="J16" s="1" t="s">
        <v>15</v>
      </c>
      <c r="AM16" s="11"/>
      <c r="AN16" s="11"/>
    </row>
    <row r="17" spans="1:40" customFormat="1" ht="33.75" x14ac:dyDescent="0.25">
      <c r="A17" s="12">
        <f>IF(J17&lt;&gt;"",COUNTA(J$1:J17),"")</f>
        <v>7</v>
      </c>
      <c r="B17" s="13" t="s">
        <v>31</v>
      </c>
      <c r="C17" s="14" t="s">
        <v>32</v>
      </c>
      <c r="D17" s="12" t="s">
        <v>33</v>
      </c>
      <c r="E17" s="15">
        <v>0.45600000000000002</v>
      </c>
      <c r="F17" s="12"/>
      <c r="G17" s="12">
        <f t="shared" ca="1" si="0"/>
        <v>0.45600000000000002</v>
      </c>
      <c r="H17" s="12" t="str">
        <f t="shared" ca="1" si="1"/>
        <v/>
      </c>
      <c r="J17" s="1" t="s">
        <v>15</v>
      </c>
      <c r="AM17" s="11"/>
      <c r="AN17" s="11"/>
    </row>
    <row r="18" spans="1:40" customFormat="1" ht="22.5" x14ac:dyDescent="0.25">
      <c r="A18" s="12">
        <f>IF(J18&lt;&gt;"",COUNTA(J$1:J18),"")</f>
        <v>8</v>
      </c>
      <c r="B18" s="13" t="s">
        <v>34</v>
      </c>
      <c r="C18" s="14" t="s">
        <v>35</v>
      </c>
      <c r="D18" s="12" t="s">
        <v>36</v>
      </c>
      <c r="E18" s="16">
        <v>48</v>
      </c>
      <c r="F18" s="12"/>
      <c r="G18" s="12">
        <f t="shared" ca="1" si="0"/>
        <v>48</v>
      </c>
      <c r="H18" s="12" t="str">
        <f t="shared" ca="1" si="1"/>
        <v/>
      </c>
      <c r="J18" s="1" t="s">
        <v>15</v>
      </c>
      <c r="AM18" s="11"/>
      <c r="AN18" s="11"/>
    </row>
    <row r="19" spans="1:40" customFormat="1" ht="45" x14ac:dyDescent="0.25">
      <c r="A19" s="12">
        <f>IF(J19&lt;&gt;"",COUNTA(J$1:J19),"")</f>
        <v>9</v>
      </c>
      <c r="B19" s="13" t="s">
        <v>37</v>
      </c>
      <c r="C19" s="14" t="s">
        <v>38</v>
      </c>
      <c r="D19" s="12" t="s">
        <v>28</v>
      </c>
      <c r="E19" s="16">
        <v>43</v>
      </c>
      <c r="F19" s="12"/>
      <c r="G19" s="12">
        <f t="shared" ca="1" si="0"/>
        <v>43</v>
      </c>
      <c r="H19" s="12" t="str">
        <f t="shared" ca="1" si="1"/>
        <v/>
      </c>
      <c r="J19" s="1" t="s">
        <v>15</v>
      </c>
      <c r="AM19" s="11"/>
      <c r="AN19" s="11"/>
    </row>
    <row r="20" spans="1:40" customFormat="1" ht="45" x14ac:dyDescent="0.25">
      <c r="A20" s="12">
        <f>IF(J20&lt;&gt;"",COUNTA(J$1:J20),"")</f>
        <v>10</v>
      </c>
      <c r="B20" s="13" t="s">
        <v>39</v>
      </c>
      <c r="C20" s="14" t="s">
        <v>40</v>
      </c>
      <c r="D20" s="12" t="s">
        <v>28</v>
      </c>
      <c r="E20" s="16">
        <v>2</v>
      </c>
      <c r="F20" s="12"/>
      <c r="G20" s="12">
        <f t="shared" ca="1" si="0"/>
        <v>2</v>
      </c>
      <c r="H20" s="12" t="str">
        <f t="shared" ca="1" si="1"/>
        <v/>
      </c>
      <c r="J20" s="1" t="s">
        <v>15</v>
      </c>
      <c r="AM20" s="11"/>
      <c r="AN20" s="11"/>
    </row>
    <row r="21" spans="1:40" customFormat="1" ht="45" x14ac:dyDescent="0.25">
      <c r="A21" s="12">
        <f>IF(J21&lt;&gt;"",COUNTA(J$1:J21),"")</f>
        <v>11</v>
      </c>
      <c r="B21" s="13" t="s">
        <v>41</v>
      </c>
      <c r="C21" s="14" t="s">
        <v>42</v>
      </c>
      <c r="D21" s="12" t="s">
        <v>28</v>
      </c>
      <c r="E21" s="16">
        <v>5</v>
      </c>
      <c r="F21" s="12"/>
      <c r="G21" s="12">
        <f t="shared" ca="1" si="0"/>
        <v>5</v>
      </c>
      <c r="H21" s="12" t="str">
        <f t="shared" ca="1" si="1"/>
        <v/>
      </c>
      <c r="J21" s="1" t="s">
        <v>15</v>
      </c>
      <c r="AM21" s="11"/>
      <c r="AN21" s="11"/>
    </row>
    <row r="22" spans="1:40" customFormat="1" ht="45" x14ac:dyDescent="0.25">
      <c r="A22" s="12">
        <f>IF(J22&lt;&gt;"",COUNTA(J$1:J22),"")</f>
        <v>12</v>
      </c>
      <c r="B22" s="13" t="s">
        <v>43</v>
      </c>
      <c r="C22" s="14" t="s">
        <v>44</v>
      </c>
      <c r="D22" s="12" t="s">
        <v>28</v>
      </c>
      <c r="E22" s="16">
        <v>1</v>
      </c>
      <c r="F22" s="12"/>
      <c r="G22" s="12">
        <f t="shared" ca="1" si="0"/>
        <v>1</v>
      </c>
      <c r="H22" s="12" t="str">
        <f t="shared" ca="1" si="1"/>
        <v/>
      </c>
      <c r="J22" s="1" t="s">
        <v>15</v>
      </c>
      <c r="AM22" s="11"/>
      <c r="AN22" s="11"/>
    </row>
    <row r="23" spans="1:40" customFormat="1" x14ac:dyDescent="0.25">
      <c r="A23" s="12">
        <f>IF(J23&lt;&gt;"",COUNTA(J$1:J23),"")</f>
        <v>13</v>
      </c>
      <c r="B23" s="13" t="s">
        <v>45</v>
      </c>
      <c r="C23" s="14" t="s">
        <v>46</v>
      </c>
      <c r="D23" s="12" t="s">
        <v>28</v>
      </c>
      <c r="E23" s="16">
        <v>54</v>
      </c>
      <c r="F23" s="12"/>
      <c r="G23" s="12">
        <f t="shared" ca="1" si="0"/>
        <v>54</v>
      </c>
      <c r="H23" s="12" t="str">
        <f t="shared" ca="1" si="1"/>
        <v/>
      </c>
      <c r="J23" s="1" t="s">
        <v>15</v>
      </c>
      <c r="AM23" s="11"/>
      <c r="AN23" s="11"/>
    </row>
    <row r="24" spans="1:40" customFormat="1" ht="33.75" x14ac:dyDescent="0.25">
      <c r="A24" s="12">
        <f>IF(J24&lt;&gt;"",COUNTA(J$1:J24),"")</f>
        <v>14</v>
      </c>
      <c r="B24" s="13" t="s">
        <v>47</v>
      </c>
      <c r="C24" s="14" t="s">
        <v>48</v>
      </c>
      <c r="D24" s="12" t="s">
        <v>28</v>
      </c>
      <c r="E24" s="16">
        <v>88</v>
      </c>
      <c r="F24" s="12"/>
      <c r="G24" s="12">
        <f t="shared" ca="1" si="0"/>
        <v>88</v>
      </c>
      <c r="H24" s="12" t="str">
        <f t="shared" ca="1" si="1"/>
        <v/>
      </c>
      <c r="J24" s="1" t="s">
        <v>15</v>
      </c>
      <c r="AM24" s="11"/>
      <c r="AN24" s="11"/>
    </row>
    <row r="25" spans="1:40" customFormat="1" x14ac:dyDescent="0.25">
      <c r="A25" s="12">
        <f>IF(J25&lt;&gt;"",COUNTA(J$1:J25),"")</f>
        <v>15</v>
      </c>
      <c r="B25" s="13" t="s">
        <v>49</v>
      </c>
      <c r="C25" s="14" t="s">
        <v>50</v>
      </c>
      <c r="D25" s="12" t="s">
        <v>28</v>
      </c>
      <c r="E25" s="16">
        <v>8</v>
      </c>
      <c r="F25" s="12"/>
      <c r="G25" s="12">
        <f t="shared" ca="1" si="0"/>
        <v>8</v>
      </c>
      <c r="H25" s="12" t="str">
        <f t="shared" ca="1" si="1"/>
        <v/>
      </c>
      <c r="J25" s="1" t="s">
        <v>15</v>
      </c>
      <c r="AM25" s="11"/>
      <c r="AN25" s="11"/>
    </row>
    <row r="26" spans="1:40" customFormat="1" ht="56.25" x14ac:dyDescent="0.25">
      <c r="A26" s="12">
        <f>IF(J26&lt;&gt;"",COUNTA(J$1:J26),"")</f>
        <v>16</v>
      </c>
      <c r="B26" s="13" t="s">
        <v>51</v>
      </c>
      <c r="C26" s="14" t="s">
        <v>52</v>
      </c>
      <c r="D26" s="12" t="s">
        <v>28</v>
      </c>
      <c r="E26" s="16">
        <v>2</v>
      </c>
      <c r="F26" s="12"/>
      <c r="G26" s="12">
        <f t="shared" ca="1" si="0"/>
        <v>2</v>
      </c>
      <c r="H26" s="12" t="str">
        <f t="shared" ca="1" si="1"/>
        <v/>
      </c>
      <c r="J26" s="1" t="s">
        <v>15</v>
      </c>
      <c r="AM26" s="11"/>
      <c r="AN26" s="11"/>
    </row>
    <row r="27" spans="1:40" customFormat="1" ht="45" x14ac:dyDescent="0.25">
      <c r="A27" s="12">
        <f>IF(J27&lt;&gt;"",COUNTA(J$1:J27),"")</f>
        <v>17</v>
      </c>
      <c r="B27" s="13" t="s">
        <v>53</v>
      </c>
      <c r="C27" s="14" t="s">
        <v>54</v>
      </c>
      <c r="D27" s="12" t="s">
        <v>28</v>
      </c>
      <c r="E27" s="16">
        <v>2</v>
      </c>
      <c r="F27" s="12"/>
      <c r="G27" s="12">
        <f t="shared" ca="1" si="0"/>
        <v>2</v>
      </c>
      <c r="H27" s="12" t="str">
        <f t="shared" ca="1" si="1"/>
        <v/>
      </c>
      <c r="J27" s="1" t="s">
        <v>15</v>
      </c>
      <c r="AM27" s="11"/>
      <c r="AN27" s="11"/>
    </row>
    <row r="28" spans="1:40" customFormat="1" ht="45" x14ac:dyDescent="0.25">
      <c r="A28" s="12">
        <f>IF(J28&lt;&gt;"",COUNTA(J$1:J28),"")</f>
        <v>18</v>
      </c>
      <c r="B28" s="13" t="s">
        <v>55</v>
      </c>
      <c r="C28" s="14" t="s">
        <v>56</v>
      </c>
      <c r="D28" s="12" t="s">
        <v>28</v>
      </c>
      <c r="E28" s="16">
        <v>8</v>
      </c>
      <c r="F28" s="12"/>
      <c r="G28" s="12">
        <f t="shared" ca="1" si="0"/>
        <v>8</v>
      </c>
      <c r="H28" s="12" t="str">
        <f t="shared" ca="1" si="1"/>
        <v/>
      </c>
      <c r="J28" s="1" t="s">
        <v>15</v>
      </c>
      <c r="AM28" s="11"/>
      <c r="AN28" s="11"/>
    </row>
    <row r="29" spans="1:40" customFormat="1" ht="45" x14ac:dyDescent="0.25">
      <c r="A29" s="12">
        <f>IF(J29&lt;&gt;"",COUNTA(J$1:J29),"")</f>
        <v>19</v>
      </c>
      <c r="B29" s="13" t="s">
        <v>57</v>
      </c>
      <c r="C29" s="14" t="s">
        <v>58</v>
      </c>
      <c r="D29" s="12" t="s">
        <v>28</v>
      </c>
      <c r="E29" s="16">
        <v>4</v>
      </c>
      <c r="F29" s="12"/>
      <c r="G29" s="12">
        <f t="shared" ca="1" si="0"/>
        <v>4</v>
      </c>
      <c r="H29" s="12" t="str">
        <f t="shared" ca="1" si="1"/>
        <v/>
      </c>
      <c r="J29" s="1" t="s">
        <v>15</v>
      </c>
      <c r="AM29" s="11"/>
      <c r="AN29" s="11"/>
    </row>
    <row r="30" spans="1:40" customFormat="1" ht="45" x14ac:dyDescent="0.25">
      <c r="A30" s="12">
        <f>IF(J30&lt;&gt;"",COUNTA(J$1:J30),"")</f>
        <v>20</v>
      </c>
      <c r="B30" s="13" t="s">
        <v>59</v>
      </c>
      <c r="C30" s="14" t="s">
        <v>60</v>
      </c>
      <c r="D30" s="12" t="s">
        <v>28</v>
      </c>
      <c r="E30" s="16">
        <v>4</v>
      </c>
      <c r="F30" s="12"/>
      <c r="G30" s="12">
        <f t="shared" ca="1" si="0"/>
        <v>4</v>
      </c>
      <c r="H30" s="12" t="str">
        <f t="shared" ca="1" si="1"/>
        <v/>
      </c>
      <c r="J30" s="1" t="s">
        <v>15</v>
      </c>
      <c r="AM30" s="11"/>
      <c r="AN30" s="11"/>
    </row>
    <row r="31" spans="1:40" customFormat="1" ht="45" x14ac:dyDescent="0.25">
      <c r="A31" s="12">
        <f>IF(J31&lt;&gt;"",COUNTA(J$1:J31),"")</f>
        <v>21</v>
      </c>
      <c r="B31" s="13" t="s">
        <v>61</v>
      </c>
      <c r="C31" s="14" t="s">
        <v>62</v>
      </c>
      <c r="D31" s="12" t="s">
        <v>28</v>
      </c>
      <c r="E31" s="16">
        <v>10</v>
      </c>
      <c r="F31" s="12"/>
      <c r="G31" s="12">
        <f t="shared" ca="1" si="0"/>
        <v>10</v>
      </c>
      <c r="H31" s="12" t="str">
        <f t="shared" ca="1" si="1"/>
        <v/>
      </c>
      <c r="J31" s="1" t="s">
        <v>15</v>
      </c>
      <c r="AM31" s="11"/>
      <c r="AN31" s="11"/>
    </row>
    <row r="32" spans="1:40" customFormat="1" ht="56.25" x14ac:dyDescent="0.25">
      <c r="A32" s="12">
        <f>IF(J32&lt;&gt;"",COUNTA(J$1:J32),"")</f>
        <v>22</v>
      </c>
      <c r="B32" s="13" t="s">
        <v>63</v>
      </c>
      <c r="C32" s="14" t="s">
        <v>64</v>
      </c>
      <c r="D32" s="12" t="s">
        <v>65</v>
      </c>
      <c r="E32" s="16">
        <v>6</v>
      </c>
      <c r="F32" s="12"/>
      <c r="G32" s="12">
        <f t="shared" ca="1" si="0"/>
        <v>6</v>
      </c>
      <c r="H32" s="12" t="str">
        <f t="shared" ca="1" si="1"/>
        <v/>
      </c>
      <c r="J32" s="1" t="s">
        <v>15</v>
      </c>
      <c r="AM32" s="11"/>
      <c r="AN32" s="11"/>
    </row>
    <row r="33" spans="1:40" customFormat="1" ht="56.25" x14ac:dyDescent="0.25">
      <c r="A33" s="12">
        <f>IF(J33&lt;&gt;"",COUNTA(J$1:J33),"")</f>
        <v>23</v>
      </c>
      <c r="B33" s="13" t="s">
        <v>66</v>
      </c>
      <c r="C33" s="14" t="s">
        <v>67</v>
      </c>
      <c r="D33" s="12" t="s">
        <v>65</v>
      </c>
      <c r="E33" s="16">
        <v>10</v>
      </c>
      <c r="F33" s="12"/>
      <c r="G33" s="12">
        <f t="shared" ref="G33:G64" ca="1" si="2">IF((INDIRECT("R"&amp;ROW()&amp;"C"&amp;COLUMN()-2,FALSE)-INDIRECT("R"&amp;ROW()&amp;"C"&amp;COLUMN()-1,FALSE))&gt;0,INDIRECT("R"&amp;ROW()&amp;"C"&amp;COLUMN()-2,FALSE)-INDIRECT("R"&amp;ROW()&amp;"C"&amp;COLUMN()-1,FALSE),"")</f>
        <v>10</v>
      </c>
      <c r="H33" s="12" t="str">
        <f t="shared" ref="H33:H64" ca="1" si="3">IF((INDIRECT("R"&amp;ROW()&amp;"C"&amp;COLUMN()-2,FALSE)-INDIRECT("R"&amp;ROW()&amp;"C"&amp;COLUMN()-3,FALSE))&gt;0,INDIRECT("R"&amp;ROW()&amp;"C"&amp;COLUMN()-2,FALSE)-INDIRECT("R"&amp;ROW()&amp;"C"&amp;COLUMN()-3,FALSE),"")</f>
        <v/>
      </c>
      <c r="J33" s="1" t="s">
        <v>15</v>
      </c>
      <c r="AM33" s="11"/>
      <c r="AN33" s="11"/>
    </row>
    <row r="34" spans="1:40" customFormat="1" ht="56.25" x14ac:dyDescent="0.25">
      <c r="A34" s="12">
        <f>IF(J34&lt;&gt;"",COUNTA(J$1:J34),"")</f>
        <v>24</v>
      </c>
      <c r="B34" s="13" t="s">
        <v>68</v>
      </c>
      <c r="C34" s="14" t="s">
        <v>69</v>
      </c>
      <c r="D34" s="12" t="s">
        <v>28</v>
      </c>
      <c r="E34" s="16">
        <v>6</v>
      </c>
      <c r="F34" s="12"/>
      <c r="G34" s="12">
        <f t="shared" ca="1" si="2"/>
        <v>6</v>
      </c>
      <c r="H34" s="12" t="str">
        <f t="shared" ca="1" si="3"/>
        <v/>
      </c>
      <c r="J34" s="1" t="s">
        <v>15</v>
      </c>
      <c r="AM34" s="11"/>
      <c r="AN34" s="11"/>
    </row>
    <row r="35" spans="1:40" customFormat="1" ht="67.5" x14ac:dyDescent="0.25">
      <c r="A35" s="12">
        <f>IF(J35&lt;&gt;"",COUNTA(J$1:J35),"")</f>
        <v>25</v>
      </c>
      <c r="B35" s="13" t="s">
        <v>70</v>
      </c>
      <c r="C35" s="14" t="s">
        <v>71</v>
      </c>
      <c r="D35" s="12" t="s">
        <v>28</v>
      </c>
      <c r="E35" s="16">
        <v>4</v>
      </c>
      <c r="F35" s="12"/>
      <c r="G35" s="12">
        <f t="shared" ca="1" si="2"/>
        <v>4</v>
      </c>
      <c r="H35" s="12" t="str">
        <f t="shared" ca="1" si="3"/>
        <v/>
      </c>
      <c r="J35" s="1" t="s">
        <v>15</v>
      </c>
      <c r="AM35" s="11"/>
      <c r="AN35" s="11"/>
    </row>
    <row r="36" spans="1:40" customFormat="1" ht="67.5" x14ac:dyDescent="0.25">
      <c r="A36" s="12">
        <f>IF(J36&lt;&gt;"",COUNTA(J$1:J36),"")</f>
        <v>26</v>
      </c>
      <c r="B36" s="13" t="s">
        <v>72</v>
      </c>
      <c r="C36" s="14" t="s">
        <v>73</v>
      </c>
      <c r="D36" s="12" t="s">
        <v>28</v>
      </c>
      <c r="E36" s="16">
        <v>2</v>
      </c>
      <c r="F36" s="12"/>
      <c r="G36" s="12">
        <f t="shared" ca="1" si="2"/>
        <v>2</v>
      </c>
      <c r="H36" s="12" t="str">
        <f t="shared" ca="1" si="3"/>
        <v/>
      </c>
      <c r="J36" s="1" t="s">
        <v>15</v>
      </c>
      <c r="AM36" s="11"/>
      <c r="AN36" s="11"/>
    </row>
    <row r="37" spans="1:40" customFormat="1" ht="67.5" x14ac:dyDescent="0.25">
      <c r="A37" s="12">
        <f>IF(J37&lt;&gt;"",COUNTA(J$1:J37),"")</f>
        <v>27</v>
      </c>
      <c r="B37" s="13" t="s">
        <v>74</v>
      </c>
      <c r="C37" s="14" t="s">
        <v>75</v>
      </c>
      <c r="D37" s="12" t="s">
        <v>28</v>
      </c>
      <c r="E37" s="16">
        <v>10</v>
      </c>
      <c r="F37" s="12"/>
      <c r="G37" s="12">
        <f t="shared" ca="1" si="2"/>
        <v>10</v>
      </c>
      <c r="H37" s="12" t="str">
        <f t="shared" ca="1" si="3"/>
        <v/>
      </c>
      <c r="J37" s="1" t="s">
        <v>15</v>
      </c>
      <c r="AM37" s="11"/>
      <c r="AN37" s="11"/>
    </row>
    <row r="38" spans="1:40" customFormat="1" ht="67.5" x14ac:dyDescent="0.25">
      <c r="A38" s="12">
        <f>IF(J38&lt;&gt;"",COUNTA(J$1:J38),"")</f>
        <v>28</v>
      </c>
      <c r="B38" s="13" t="s">
        <v>74</v>
      </c>
      <c r="C38" s="14" t="s">
        <v>76</v>
      </c>
      <c r="D38" s="12" t="s">
        <v>28</v>
      </c>
      <c r="E38" s="16">
        <v>6</v>
      </c>
      <c r="F38" s="12"/>
      <c r="G38" s="12">
        <f t="shared" ca="1" si="2"/>
        <v>6</v>
      </c>
      <c r="H38" s="12" t="str">
        <f t="shared" ca="1" si="3"/>
        <v/>
      </c>
      <c r="J38" s="1" t="s">
        <v>15</v>
      </c>
      <c r="AM38" s="11"/>
      <c r="AN38" s="11"/>
    </row>
    <row r="39" spans="1:40" customFormat="1" ht="78.75" x14ac:dyDescent="0.25">
      <c r="A39" s="12">
        <f>IF(J39&lt;&gt;"",COUNTA(J$1:J39),"")</f>
        <v>29</v>
      </c>
      <c r="B39" s="13" t="s">
        <v>77</v>
      </c>
      <c r="C39" s="14" t="s">
        <v>78</v>
      </c>
      <c r="D39" s="12" t="s">
        <v>28</v>
      </c>
      <c r="E39" s="16">
        <v>30</v>
      </c>
      <c r="F39" s="12"/>
      <c r="G39" s="12">
        <f t="shared" ca="1" si="2"/>
        <v>30</v>
      </c>
      <c r="H39" s="12" t="str">
        <f t="shared" ca="1" si="3"/>
        <v/>
      </c>
      <c r="J39" s="1" t="s">
        <v>15</v>
      </c>
      <c r="AM39" s="11"/>
      <c r="AN39" s="11"/>
    </row>
    <row r="40" spans="1:40" customFormat="1" ht="78.75" x14ac:dyDescent="0.25">
      <c r="A40" s="12">
        <f>IF(J40&lt;&gt;"",COUNTA(J$1:J40),"")</f>
        <v>30</v>
      </c>
      <c r="B40" s="13" t="s">
        <v>79</v>
      </c>
      <c r="C40" s="14" t="s">
        <v>80</v>
      </c>
      <c r="D40" s="12" t="s">
        <v>28</v>
      </c>
      <c r="E40" s="16">
        <v>16</v>
      </c>
      <c r="F40" s="12"/>
      <c r="G40" s="12">
        <f t="shared" ca="1" si="2"/>
        <v>16</v>
      </c>
      <c r="H40" s="12" t="str">
        <f t="shared" ca="1" si="3"/>
        <v/>
      </c>
      <c r="J40" s="1" t="s">
        <v>15</v>
      </c>
      <c r="AM40" s="11"/>
      <c r="AN40" s="11"/>
    </row>
    <row r="41" spans="1:40" customFormat="1" ht="78.75" x14ac:dyDescent="0.25">
      <c r="A41" s="12">
        <f>IF(J41&lt;&gt;"",COUNTA(J$1:J41),"")</f>
        <v>31</v>
      </c>
      <c r="B41" s="13" t="s">
        <v>81</v>
      </c>
      <c r="C41" s="14" t="s">
        <v>82</v>
      </c>
      <c r="D41" s="12" t="s">
        <v>28</v>
      </c>
      <c r="E41" s="16">
        <v>16</v>
      </c>
      <c r="F41" s="12"/>
      <c r="G41" s="12">
        <f t="shared" ca="1" si="2"/>
        <v>16</v>
      </c>
      <c r="H41" s="12" t="str">
        <f t="shared" ca="1" si="3"/>
        <v/>
      </c>
      <c r="J41" s="1" t="s">
        <v>15</v>
      </c>
      <c r="AM41" s="11"/>
      <c r="AN41" s="11"/>
    </row>
    <row r="42" spans="1:40" customFormat="1" ht="78.75" x14ac:dyDescent="0.25">
      <c r="A42" s="12">
        <f>IF(J42&lt;&gt;"",COUNTA(J$1:J42),"")</f>
        <v>32</v>
      </c>
      <c r="B42" s="13" t="s">
        <v>83</v>
      </c>
      <c r="C42" s="14" t="s">
        <v>84</v>
      </c>
      <c r="D42" s="12" t="s">
        <v>28</v>
      </c>
      <c r="E42" s="16">
        <v>10</v>
      </c>
      <c r="F42" s="12"/>
      <c r="G42" s="12">
        <f t="shared" ca="1" si="2"/>
        <v>10</v>
      </c>
      <c r="H42" s="12" t="str">
        <f t="shared" ca="1" si="3"/>
        <v/>
      </c>
      <c r="J42" s="1" t="s">
        <v>15</v>
      </c>
      <c r="AM42" s="11"/>
      <c r="AN42" s="11"/>
    </row>
    <row r="43" spans="1:40" customFormat="1" ht="78.75" x14ac:dyDescent="0.25">
      <c r="A43" s="12">
        <f>IF(J43&lt;&gt;"",COUNTA(J$1:J43),"")</f>
        <v>33</v>
      </c>
      <c r="B43" s="13" t="s">
        <v>85</v>
      </c>
      <c r="C43" s="14" t="s">
        <v>86</v>
      </c>
      <c r="D43" s="12" t="s">
        <v>28</v>
      </c>
      <c r="E43" s="16">
        <v>4</v>
      </c>
      <c r="F43" s="12"/>
      <c r="G43" s="12">
        <f t="shared" ca="1" si="2"/>
        <v>4</v>
      </c>
      <c r="H43" s="12" t="str">
        <f t="shared" ca="1" si="3"/>
        <v/>
      </c>
      <c r="J43" s="1" t="s">
        <v>15</v>
      </c>
      <c r="AM43" s="11"/>
      <c r="AN43" s="11"/>
    </row>
    <row r="44" spans="1:40" customFormat="1" ht="45" x14ac:dyDescent="0.25">
      <c r="A44" s="12">
        <f>IF(J44&lt;&gt;"",COUNTA(J$1:J44),"")</f>
        <v>34</v>
      </c>
      <c r="B44" s="13" t="s">
        <v>87</v>
      </c>
      <c r="C44" s="14" t="s">
        <v>88</v>
      </c>
      <c r="D44" s="12" t="s">
        <v>21</v>
      </c>
      <c r="E44" s="16">
        <v>422</v>
      </c>
      <c r="F44" s="12"/>
      <c r="G44" s="12">
        <f t="shared" ca="1" si="2"/>
        <v>422</v>
      </c>
      <c r="H44" s="12" t="str">
        <f t="shared" ca="1" si="3"/>
        <v/>
      </c>
      <c r="J44" s="1" t="s">
        <v>15</v>
      </c>
      <c r="AM44" s="11"/>
      <c r="AN44" s="11"/>
    </row>
    <row r="45" spans="1:40" customFormat="1" ht="45" x14ac:dyDescent="0.25">
      <c r="A45" s="12">
        <f>IF(J45&lt;&gt;"",COUNTA(J$1:J45),"")</f>
        <v>35</v>
      </c>
      <c r="B45" s="13" t="s">
        <v>89</v>
      </c>
      <c r="C45" s="14" t="s">
        <v>90</v>
      </c>
      <c r="D45" s="12" t="s">
        <v>21</v>
      </c>
      <c r="E45" s="16">
        <v>803</v>
      </c>
      <c r="F45" s="12"/>
      <c r="G45" s="12">
        <f t="shared" ca="1" si="2"/>
        <v>803</v>
      </c>
      <c r="H45" s="12" t="str">
        <f t="shared" ca="1" si="3"/>
        <v/>
      </c>
      <c r="J45" s="1" t="s">
        <v>15</v>
      </c>
      <c r="AM45" s="11"/>
      <c r="AN45" s="11"/>
    </row>
    <row r="46" spans="1:40" customFormat="1" ht="45" x14ac:dyDescent="0.25">
      <c r="A46" s="12">
        <f>IF(J46&lt;&gt;"",COUNTA(J$1:J46),"")</f>
        <v>36</v>
      </c>
      <c r="B46" s="13" t="s">
        <v>91</v>
      </c>
      <c r="C46" s="14" t="s">
        <v>92</v>
      </c>
      <c r="D46" s="12" t="s">
        <v>21</v>
      </c>
      <c r="E46" s="16">
        <v>494</v>
      </c>
      <c r="F46" s="12"/>
      <c r="G46" s="12">
        <f t="shared" ca="1" si="2"/>
        <v>494</v>
      </c>
      <c r="H46" s="12" t="str">
        <f t="shared" ca="1" si="3"/>
        <v/>
      </c>
      <c r="J46" s="1" t="s">
        <v>15</v>
      </c>
      <c r="AM46" s="11"/>
      <c r="AN46" s="11"/>
    </row>
    <row r="47" spans="1:40" customFormat="1" ht="67.5" x14ac:dyDescent="0.25">
      <c r="A47" s="12">
        <f>IF(J47&lt;&gt;"",COUNTA(J$1:J47),"")</f>
        <v>37</v>
      </c>
      <c r="B47" s="13" t="s">
        <v>93</v>
      </c>
      <c r="C47" s="14" t="s">
        <v>94</v>
      </c>
      <c r="D47" s="12" t="s">
        <v>21</v>
      </c>
      <c r="E47" s="16">
        <v>46</v>
      </c>
      <c r="F47" s="12"/>
      <c r="G47" s="12">
        <f t="shared" ca="1" si="2"/>
        <v>46</v>
      </c>
      <c r="H47" s="12" t="str">
        <f t="shared" ca="1" si="3"/>
        <v/>
      </c>
      <c r="J47" s="1" t="s">
        <v>15</v>
      </c>
      <c r="AM47" s="11"/>
      <c r="AN47" s="11"/>
    </row>
    <row r="48" spans="1:40" customFormat="1" ht="45" x14ac:dyDescent="0.25">
      <c r="A48" s="12">
        <f>IF(J48&lt;&gt;"",COUNTA(J$1:J48),"")</f>
        <v>38</v>
      </c>
      <c r="B48" s="13" t="s">
        <v>95</v>
      </c>
      <c r="C48" s="14" t="s">
        <v>96</v>
      </c>
      <c r="D48" s="12" t="s">
        <v>21</v>
      </c>
      <c r="E48" s="16">
        <v>390</v>
      </c>
      <c r="F48" s="12"/>
      <c r="G48" s="12">
        <f t="shared" ca="1" si="2"/>
        <v>390</v>
      </c>
      <c r="H48" s="12" t="str">
        <f t="shared" ca="1" si="3"/>
        <v/>
      </c>
      <c r="J48" s="1" t="s">
        <v>15</v>
      </c>
      <c r="AM48" s="11"/>
      <c r="AN48" s="11"/>
    </row>
    <row r="49" spans="1:40" customFormat="1" ht="45" x14ac:dyDescent="0.25">
      <c r="A49" s="12">
        <f>IF(J49&lt;&gt;"",COUNTA(J$1:J49),"")</f>
        <v>39</v>
      </c>
      <c r="B49" s="13" t="s">
        <v>97</v>
      </c>
      <c r="C49" s="14" t="s">
        <v>98</v>
      </c>
      <c r="D49" s="12" t="s">
        <v>21</v>
      </c>
      <c r="E49" s="16">
        <v>188</v>
      </c>
      <c r="F49" s="12"/>
      <c r="G49" s="12">
        <f t="shared" ca="1" si="2"/>
        <v>188</v>
      </c>
      <c r="H49" s="12" t="str">
        <f t="shared" ca="1" si="3"/>
        <v/>
      </c>
      <c r="J49" s="1" t="s">
        <v>15</v>
      </c>
      <c r="AM49" s="11"/>
      <c r="AN49" s="11"/>
    </row>
    <row r="50" spans="1:40" customFormat="1" ht="45" x14ac:dyDescent="0.25">
      <c r="A50" s="12">
        <f>IF(J50&lt;&gt;"",COUNTA(J$1:J50),"")</f>
        <v>40</v>
      </c>
      <c r="B50" s="13" t="s">
        <v>99</v>
      </c>
      <c r="C50" s="14" t="s">
        <v>100</v>
      </c>
      <c r="D50" s="12" t="s">
        <v>21</v>
      </c>
      <c r="E50" s="16">
        <v>6</v>
      </c>
      <c r="F50" s="12"/>
      <c r="G50" s="12">
        <f t="shared" ca="1" si="2"/>
        <v>6</v>
      </c>
      <c r="H50" s="12" t="str">
        <f t="shared" ca="1" si="3"/>
        <v/>
      </c>
      <c r="J50" s="1" t="s">
        <v>15</v>
      </c>
      <c r="AM50" s="11"/>
      <c r="AN50" s="11"/>
    </row>
    <row r="51" spans="1:40" customFormat="1" ht="45" x14ac:dyDescent="0.25">
      <c r="A51" s="12">
        <f>IF(J51&lt;&gt;"",COUNTA(J$1:J51),"")</f>
        <v>41</v>
      </c>
      <c r="B51" s="13" t="s">
        <v>101</v>
      </c>
      <c r="C51" s="14" t="s">
        <v>102</v>
      </c>
      <c r="D51" s="12" t="s">
        <v>21</v>
      </c>
      <c r="E51" s="18">
        <v>3.6</v>
      </c>
      <c r="F51" s="12"/>
      <c r="G51" s="12">
        <f t="shared" ca="1" si="2"/>
        <v>3.6</v>
      </c>
      <c r="H51" s="12" t="str">
        <f t="shared" ca="1" si="3"/>
        <v/>
      </c>
      <c r="J51" s="1" t="s">
        <v>15</v>
      </c>
      <c r="AM51" s="11"/>
      <c r="AN51" s="11"/>
    </row>
    <row r="52" spans="1:40" customFormat="1" ht="45" x14ac:dyDescent="0.25">
      <c r="A52" s="12">
        <f>IF(J52&lt;&gt;"",COUNTA(J$1:J52),"")</f>
        <v>42</v>
      </c>
      <c r="B52" s="13" t="s">
        <v>103</v>
      </c>
      <c r="C52" s="14" t="s">
        <v>104</v>
      </c>
      <c r="D52" s="12" t="s">
        <v>21</v>
      </c>
      <c r="E52" s="18">
        <v>3.6</v>
      </c>
      <c r="F52" s="12"/>
      <c r="G52" s="12">
        <f t="shared" ca="1" si="2"/>
        <v>3.6</v>
      </c>
      <c r="H52" s="12" t="str">
        <f t="shared" ca="1" si="3"/>
        <v/>
      </c>
      <c r="J52" s="1" t="s">
        <v>15</v>
      </c>
      <c r="AM52" s="11"/>
      <c r="AN52" s="11"/>
    </row>
    <row r="53" spans="1:40" customFormat="1" ht="45" x14ac:dyDescent="0.25">
      <c r="A53" s="12">
        <f>IF(J53&lt;&gt;"",COUNTA(J$1:J53),"")</f>
        <v>43</v>
      </c>
      <c r="B53" s="13" t="s">
        <v>105</v>
      </c>
      <c r="C53" s="14" t="s">
        <v>106</v>
      </c>
      <c r="D53" s="12" t="s">
        <v>21</v>
      </c>
      <c r="E53" s="18">
        <v>3.6</v>
      </c>
      <c r="F53" s="12"/>
      <c r="G53" s="12">
        <f t="shared" ca="1" si="2"/>
        <v>3.6</v>
      </c>
      <c r="H53" s="12" t="str">
        <f t="shared" ca="1" si="3"/>
        <v/>
      </c>
      <c r="J53" s="1" t="s">
        <v>15</v>
      </c>
      <c r="AM53" s="11"/>
      <c r="AN53" s="11"/>
    </row>
    <row r="54" spans="1:40" customFormat="1" ht="45" x14ac:dyDescent="0.25">
      <c r="A54" s="12">
        <f>IF(J54&lt;&gt;"",COUNTA(J$1:J54),"")</f>
        <v>44</v>
      </c>
      <c r="B54" s="13" t="s">
        <v>107</v>
      </c>
      <c r="C54" s="14" t="s">
        <v>108</v>
      </c>
      <c r="D54" s="12" t="s">
        <v>21</v>
      </c>
      <c r="E54" s="17">
        <v>20.25</v>
      </c>
      <c r="F54" s="12"/>
      <c r="G54" s="12">
        <f t="shared" ca="1" si="2"/>
        <v>20.25</v>
      </c>
      <c r="H54" s="12" t="str">
        <f t="shared" ca="1" si="3"/>
        <v/>
      </c>
      <c r="J54" s="1" t="s">
        <v>15</v>
      </c>
      <c r="AM54" s="11"/>
      <c r="AN54" s="11"/>
    </row>
    <row r="55" spans="1:40" customFormat="1" ht="45" x14ac:dyDescent="0.25">
      <c r="A55" s="12">
        <f>IF(J55&lt;&gt;"",COUNTA(J$1:J55),"")</f>
        <v>45</v>
      </c>
      <c r="B55" s="13" t="s">
        <v>109</v>
      </c>
      <c r="C55" s="14" t="s">
        <v>110</v>
      </c>
      <c r="D55" s="12" t="s">
        <v>21</v>
      </c>
      <c r="E55" s="16">
        <v>24</v>
      </c>
      <c r="F55" s="12"/>
      <c r="G55" s="12">
        <f t="shared" ca="1" si="2"/>
        <v>24</v>
      </c>
      <c r="H55" s="12" t="str">
        <f t="shared" ca="1" si="3"/>
        <v/>
      </c>
      <c r="J55" s="1" t="s">
        <v>15</v>
      </c>
      <c r="AM55" s="11"/>
      <c r="AN55" s="11"/>
    </row>
    <row r="56" spans="1:40" customFormat="1" ht="45" x14ac:dyDescent="0.25">
      <c r="A56" s="12">
        <f>IF(J56&lt;&gt;"",COUNTA(J$1:J56),"")</f>
        <v>46</v>
      </c>
      <c r="B56" s="13" t="s">
        <v>111</v>
      </c>
      <c r="C56" s="14" t="s">
        <v>112</v>
      </c>
      <c r="D56" s="12" t="s">
        <v>21</v>
      </c>
      <c r="E56" s="18">
        <v>14.4</v>
      </c>
      <c r="F56" s="12"/>
      <c r="G56" s="12">
        <f t="shared" ca="1" si="2"/>
        <v>14.4</v>
      </c>
      <c r="H56" s="12" t="str">
        <f t="shared" ca="1" si="3"/>
        <v/>
      </c>
      <c r="J56" s="1" t="s">
        <v>15</v>
      </c>
      <c r="AM56" s="11"/>
      <c r="AN56" s="11"/>
    </row>
    <row r="57" spans="1:40" customFormat="1" ht="45" x14ac:dyDescent="0.25">
      <c r="A57" s="12">
        <f>IF(J57&lt;&gt;"",COUNTA(J$1:J57),"")</f>
        <v>47</v>
      </c>
      <c r="B57" s="13" t="s">
        <v>113</v>
      </c>
      <c r="C57" s="14" t="s">
        <v>114</v>
      </c>
      <c r="D57" s="12" t="s">
        <v>21</v>
      </c>
      <c r="E57" s="16">
        <v>9</v>
      </c>
      <c r="F57" s="12"/>
      <c r="G57" s="12">
        <f t="shared" ca="1" si="2"/>
        <v>9</v>
      </c>
      <c r="H57" s="12" t="str">
        <f t="shared" ca="1" si="3"/>
        <v/>
      </c>
      <c r="J57" s="1" t="s">
        <v>15</v>
      </c>
      <c r="AM57" s="11"/>
      <c r="AN57" s="11"/>
    </row>
    <row r="58" spans="1:40" customFormat="1" ht="45" x14ac:dyDescent="0.25">
      <c r="A58" s="12">
        <f>IF(J58&lt;&gt;"",COUNTA(J$1:J58),"")</f>
        <v>48</v>
      </c>
      <c r="B58" s="13" t="s">
        <v>115</v>
      </c>
      <c r="C58" s="14" t="s">
        <v>116</v>
      </c>
      <c r="D58" s="12" t="s">
        <v>21</v>
      </c>
      <c r="E58" s="16">
        <v>12</v>
      </c>
      <c r="F58" s="12"/>
      <c r="G58" s="12">
        <f t="shared" ca="1" si="2"/>
        <v>12</v>
      </c>
      <c r="H58" s="12" t="str">
        <f t="shared" ca="1" si="3"/>
        <v/>
      </c>
      <c r="J58" s="1" t="s">
        <v>15</v>
      </c>
      <c r="AM58" s="11"/>
      <c r="AN58" s="11"/>
    </row>
    <row r="59" spans="1:40" customFormat="1" ht="45" x14ac:dyDescent="0.25">
      <c r="A59" s="12">
        <f>IF(J59&lt;&gt;"",COUNTA(J$1:J59),"")</f>
        <v>49</v>
      </c>
      <c r="B59" s="13" t="s">
        <v>117</v>
      </c>
      <c r="C59" s="14" t="s">
        <v>118</v>
      </c>
      <c r="D59" s="12" t="s">
        <v>21</v>
      </c>
      <c r="E59" s="16">
        <v>72</v>
      </c>
      <c r="F59" s="12"/>
      <c r="G59" s="12">
        <f t="shared" ca="1" si="2"/>
        <v>72</v>
      </c>
      <c r="H59" s="12" t="str">
        <f t="shared" ca="1" si="3"/>
        <v/>
      </c>
      <c r="J59" s="1" t="s">
        <v>15</v>
      </c>
      <c r="AM59" s="11"/>
      <c r="AN59" s="11"/>
    </row>
    <row r="60" spans="1:40" customFormat="1" ht="45" x14ac:dyDescent="0.25">
      <c r="A60" s="12">
        <f>IF(J60&lt;&gt;"",COUNTA(J$1:J60),"")</f>
        <v>50</v>
      </c>
      <c r="B60" s="13" t="s">
        <v>119</v>
      </c>
      <c r="C60" s="14" t="s">
        <v>120</v>
      </c>
      <c r="D60" s="12" t="s">
        <v>21</v>
      </c>
      <c r="E60" s="16">
        <v>72</v>
      </c>
      <c r="F60" s="12"/>
      <c r="G60" s="12">
        <f t="shared" ca="1" si="2"/>
        <v>72</v>
      </c>
      <c r="H60" s="12" t="str">
        <f t="shared" ca="1" si="3"/>
        <v/>
      </c>
      <c r="J60" s="1" t="s">
        <v>15</v>
      </c>
      <c r="AM60" s="11"/>
      <c r="AN60" s="11"/>
    </row>
    <row r="61" spans="1:40" customFormat="1" ht="67.5" x14ac:dyDescent="0.25">
      <c r="A61" s="12">
        <f>IF(J61&lt;&gt;"",COUNTA(J$1:J61),"")</f>
        <v>51</v>
      </c>
      <c r="B61" s="13" t="s">
        <v>121</v>
      </c>
      <c r="C61" s="14" t="s">
        <v>122</v>
      </c>
      <c r="D61" s="12" t="s">
        <v>28</v>
      </c>
      <c r="E61" s="16">
        <v>2</v>
      </c>
      <c r="F61" s="12"/>
      <c r="G61" s="12">
        <f t="shared" ca="1" si="2"/>
        <v>2</v>
      </c>
      <c r="H61" s="12" t="str">
        <f t="shared" ca="1" si="3"/>
        <v/>
      </c>
      <c r="J61" s="1" t="s">
        <v>15</v>
      </c>
      <c r="AM61" s="11"/>
      <c r="AN61" s="11"/>
    </row>
    <row r="62" spans="1:40" customFormat="1" ht="67.5" x14ac:dyDescent="0.25">
      <c r="A62" s="12">
        <f>IF(J62&lt;&gt;"",COUNTA(J$1:J62),"")</f>
        <v>52</v>
      </c>
      <c r="B62" s="13" t="s">
        <v>123</v>
      </c>
      <c r="C62" s="14" t="s">
        <v>124</v>
      </c>
      <c r="D62" s="12" t="s">
        <v>28</v>
      </c>
      <c r="E62" s="16">
        <v>4</v>
      </c>
      <c r="F62" s="12"/>
      <c r="G62" s="12">
        <f t="shared" ca="1" si="2"/>
        <v>4</v>
      </c>
      <c r="H62" s="12" t="str">
        <f t="shared" ca="1" si="3"/>
        <v/>
      </c>
      <c r="J62" s="1" t="s">
        <v>15</v>
      </c>
      <c r="AM62" s="11"/>
      <c r="AN62" s="11"/>
    </row>
    <row r="63" spans="1:40" customFormat="1" ht="67.5" x14ac:dyDescent="0.25">
      <c r="A63" s="12">
        <f>IF(J63&lt;&gt;"",COUNTA(J$1:J63),"")</f>
        <v>53</v>
      </c>
      <c r="B63" s="13" t="s">
        <v>125</v>
      </c>
      <c r="C63" s="14" t="s">
        <v>126</v>
      </c>
      <c r="D63" s="12" t="s">
        <v>28</v>
      </c>
      <c r="E63" s="16">
        <v>4</v>
      </c>
      <c r="F63" s="12"/>
      <c r="G63" s="12">
        <f t="shared" ca="1" si="2"/>
        <v>4</v>
      </c>
      <c r="H63" s="12" t="str">
        <f t="shared" ca="1" si="3"/>
        <v/>
      </c>
      <c r="J63" s="1" t="s">
        <v>15</v>
      </c>
      <c r="AM63" s="11"/>
      <c r="AN63" s="11"/>
    </row>
    <row r="64" spans="1:40" customFormat="1" ht="67.5" x14ac:dyDescent="0.25">
      <c r="A64" s="12">
        <f>IF(J64&lt;&gt;"",COUNTA(J$1:J64),"")</f>
        <v>54</v>
      </c>
      <c r="B64" s="13" t="s">
        <v>127</v>
      </c>
      <c r="C64" s="14" t="s">
        <v>128</v>
      </c>
      <c r="D64" s="12" t="s">
        <v>28</v>
      </c>
      <c r="E64" s="16">
        <v>2</v>
      </c>
      <c r="F64" s="12"/>
      <c r="G64" s="12">
        <f t="shared" ca="1" si="2"/>
        <v>2</v>
      </c>
      <c r="H64" s="12" t="str">
        <f t="shared" ca="1" si="3"/>
        <v/>
      </c>
      <c r="J64" s="1" t="s">
        <v>15</v>
      </c>
      <c r="AM64" s="11"/>
      <c r="AN64" s="11"/>
    </row>
    <row r="65" spans="1:40" customFormat="1" ht="67.5" x14ac:dyDescent="0.25">
      <c r="A65" s="12">
        <f>IF(J65&lt;&gt;"",COUNTA(J$1:J65),"")</f>
        <v>55</v>
      </c>
      <c r="B65" s="13" t="s">
        <v>127</v>
      </c>
      <c r="C65" s="14" t="s">
        <v>129</v>
      </c>
      <c r="D65" s="12" t="s">
        <v>28</v>
      </c>
      <c r="E65" s="16">
        <v>2</v>
      </c>
      <c r="F65" s="12"/>
      <c r="G65" s="12">
        <f t="shared" ref="G65:G96" ca="1" si="4">IF((INDIRECT("R"&amp;ROW()&amp;"C"&amp;COLUMN()-2,FALSE)-INDIRECT("R"&amp;ROW()&amp;"C"&amp;COLUMN()-1,FALSE))&gt;0,INDIRECT("R"&amp;ROW()&amp;"C"&amp;COLUMN()-2,FALSE)-INDIRECT("R"&amp;ROW()&amp;"C"&amp;COLUMN()-1,FALSE),"")</f>
        <v>2</v>
      </c>
      <c r="H65" s="12" t="str">
        <f t="shared" ref="H65:H96" ca="1" si="5">IF((INDIRECT("R"&amp;ROW()&amp;"C"&amp;COLUMN()-2,FALSE)-INDIRECT("R"&amp;ROW()&amp;"C"&amp;COLUMN()-3,FALSE))&gt;0,INDIRECT("R"&amp;ROW()&amp;"C"&amp;COLUMN()-2,FALSE)-INDIRECT("R"&amp;ROW()&amp;"C"&amp;COLUMN()-3,FALSE),"")</f>
        <v/>
      </c>
      <c r="J65" s="1" t="s">
        <v>15</v>
      </c>
      <c r="AM65" s="11"/>
      <c r="AN65" s="11"/>
    </row>
    <row r="66" spans="1:40" customFormat="1" ht="67.5" x14ac:dyDescent="0.25">
      <c r="A66" s="12">
        <f>IF(J66&lt;&gt;"",COUNTA(J$1:J66),"")</f>
        <v>56</v>
      </c>
      <c r="B66" s="13" t="s">
        <v>130</v>
      </c>
      <c r="C66" s="14" t="s">
        <v>131</v>
      </c>
      <c r="D66" s="12" t="s">
        <v>28</v>
      </c>
      <c r="E66" s="16">
        <v>2</v>
      </c>
      <c r="F66" s="12"/>
      <c r="G66" s="12">
        <f t="shared" ca="1" si="4"/>
        <v>2</v>
      </c>
      <c r="H66" s="12" t="str">
        <f t="shared" ca="1" si="5"/>
        <v/>
      </c>
      <c r="J66" s="1" t="s">
        <v>15</v>
      </c>
      <c r="AM66" s="11"/>
      <c r="AN66" s="11"/>
    </row>
    <row r="67" spans="1:40" customFormat="1" ht="67.5" x14ac:dyDescent="0.25">
      <c r="A67" s="12">
        <f>IF(J67&lt;&gt;"",COUNTA(J$1:J67),"")</f>
        <v>57</v>
      </c>
      <c r="B67" s="13" t="s">
        <v>132</v>
      </c>
      <c r="C67" s="14" t="s">
        <v>133</v>
      </c>
      <c r="D67" s="12" t="s">
        <v>28</v>
      </c>
      <c r="E67" s="16">
        <v>6</v>
      </c>
      <c r="F67" s="12"/>
      <c r="G67" s="12">
        <f t="shared" ca="1" si="4"/>
        <v>6</v>
      </c>
      <c r="H67" s="12" t="str">
        <f t="shared" ca="1" si="5"/>
        <v/>
      </c>
      <c r="J67" s="1" t="s">
        <v>15</v>
      </c>
      <c r="AM67" s="11"/>
      <c r="AN67" s="11"/>
    </row>
    <row r="68" spans="1:40" customFormat="1" ht="67.5" x14ac:dyDescent="0.25">
      <c r="A68" s="12">
        <f>IF(J68&lt;&gt;"",COUNTA(J$1:J68),"")</f>
        <v>58</v>
      </c>
      <c r="B68" s="13" t="s">
        <v>134</v>
      </c>
      <c r="C68" s="14" t="s">
        <v>135</v>
      </c>
      <c r="D68" s="12" t="s">
        <v>28</v>
      </c>
      <c r="E68" s="16">
        <v>2</v>
      </c>
      <c r="F68" s="12"/>
      <c r="G68" s="12">
        <f t="shared" ca="1" si="4"/>
        <v>2</v>
      </c>
      <c r="H68" s="12" t="str">
        <f t="shared" ca="1" si="5"/>
        <v/>
      </c>
      <c r="J68" s="1" t="s">
        <v>15</v>
      </c>
      <c r="AM68" s="11"/>
      <c r="AN68" s="11"/>
    </row>
    <row r="69" spans="1:40" customFormat="1" ht="33.75" x14ac:dyDescent="0.25">
      <c r="A69" s="12">
        <f>IF(J69&lt;&gt;"",COUNTA(J$1:J69),"")</f>
        <v>59</v>
      </c>
      <c r="B69" s="13" t="s">
        <v>136</v>
      </c>
      <c r="C69" s="14" t="s">
        <v>137</v>
      </c>
      <c r="D69" s="12" t="s">
        <v>28</v>
      </c>
      <c r="E69" s="16">
        <v>88</v>
      </c>
      <c r="F69" s="12"/>
      <c r="G69" s="12">
        <f t="shared" ca="1" si="4"/>
        <v>88</v>
      </c>
      <c r="H69" s="12" t="str">
        <f t="shared" ca="1" si="5"/>
        <v/>
      </c>
      <c r="J69" s="1" t="s">
        <v>15</v>
      </c>
      <c r="AM69" s="11"/>
      <c r="AN69" s="11"/>
    </row>
    <row r="70" spans="1:40" customFormat="1" ht="33.75" x14ac:dyDescent="0.25">
      <c r="A70" s="12">
        <f>IF(J70&lt;&gt;"",COUNTA(J$1:J70),"")</f>
        <v>60</v>
      </c>
      <c r="B70" s="13" t="s">
        <v>138</v>
      </c>
      <c r="C70" s="14" t="s">
        <v>139</v>
      </c>
      <c r="D70" s="12" t="s">
        <v>28</v>
      </c>
      <c r="E70" s="16">
        <v>8</v>
      </c>
      <c r="F70" s="12"/>
      <c r="G70" s="12">
        <f t="shared" ca="1" si="4"/>
        <v>8</v>
      </c>
      <c r="H70" s="12" t="str">
        <f t="shared" ca="1" si="5"/>
        <v/>
      </c>
      <c r="J70" s="1" t="s">
        <v>15</v>
      </c>
      <c r="AM70" s="11"/>
      <c r="AN70" s="11"/>
    </row>
    <row r="71" spans="1:40" customFormat="1" ht="56.25" x14ac:dyDescent="0.25">
      <c r="A71" s="12">
        <f>IF(J71&lt;&gt;"",COUNTA(J$1:J71),"")</f>
        <v>61</v>
      </c>
      <c r="B71" s="13" t="s">
        <v>140</v>
      </c>
      <c r="C71" s="14" t="s">
        <v>141</v>
      </c>
      <c r="D71" s="12" t="s">
        <v>65</v>
      </c>
      <c r="E71" s="16">
        <v>10</v>
      </c>
      <c r="F71" s="12"/>
      <c r="G71" s="12">
        <f t="shared" ca="1" si="4"/>
        <v>10</v>
      </c>
      <c r="H71" s="12" t="str">
        <f t="shared" ca="1" si="5"/>
        <v/>
      </c>
      <c r="J71" s="1" t="s">
        <v>15</v>
      </c>
      <c r="AM71" s="11"/>
      <c r="AN71" s="11"/>
    </row>
    <row r="72" spans="1:40" customFormat="1" ht="56.25" x14ac:dyDescent="0.25">
      <c r="A72" s="12">
        <f>IF(J72&lt;&gt;"",COUNTA(J$1:J72),"")</f>
        <v>62</v>
      </c>
      <c r="B72" s="13" t="s">
        <v>142</v>
      </c>
      <c r="C72" s="14" t="s">
        <v>143</v>
      </c>
      <c r="D72" s="12" t="s">
        <v>65</v>
      </c>
      <c r="E72" s="16">
        <v>8</v>
      </c>
      <c r="F72" s="12"/>
      <c r="G72" s="12">
        <f t="shared" ca="1" si="4"/>
        <v>8</v>
      </c>
      <c r="H72" s="12" t="str">
        <f t="shared" ca="1" si="5"/>
        <v/>
      </c>
      <c r="J72" s="1" t="s">
        <v>15</v>
      </c>
      <c r="AM72" s="11"/>
      <c r="AN72" s="11"/>
    </row>
    <row r="73" spans="1:40" customFormat="1" ht="56.25" x14ac:dyDescent="0.25">
      <c r="A73" s="12">
        <f>IF(J73&lt;&gt;"",COUNTA(J$1:J73),"")</f>
        <v>63</v>
      </c>
      <c r="B73" s="13" t="s">
        <v>144</v>
      </c>
      <c r="C73" s="14" t="s">
        <v>145</v>
      </c>
      <c r="D73" s="12" t="s">
        <v>65</v>
      </c>
      <c r="E73" s="16">
        <v>4</v>
      </c>
      <c r="F73" s="12"/>
      <c r="G73" s="12">
        <f t="shared" ca="1" si="4"/>
        <v>4</v>
      </c>
      <c r="H73" s="12" t="str">
        <f t="shared" ca="1" si="5"/>
        <v/>
      </c>
      <c r="J73" s="1" t="s">
        <v>15</v>
      </c>
      <c r="AM73" s="11"/>
      <c r="AN73" s="11"/>
    </row>
    <row r="74" spans="1:40" customFormat="1" ht="56.25" x14ac:dyDescent="0.25">
      <c r="A74" s="12">
        <f>IF(J74&lt;&gt;"",COUNTA(J$1:J74),"")</f>
        <v>64</v>
      </c>
      <c r="B74" s="13" t="s">
        <v>146</v>
      </c>
      <c r="C74" s="14" t="s">
        <v>147</v>
      </c>
      <c r="D74" s="12" t="s">
        <v>65</v>
      </c>
      <c r="E74" s="16">
        <v>4</v>
      </c>
      <c r="F74" s="12"/>
      <c r="G74" s="12">
        <f t="shared" ca="1" si="4"/>
        <v>4</v>
      </c>
      <c r="H74" s="12" t="str">
        <f t="shared" ca="1" si="5"/>
        <v/>
      </c>
      <c r="J74" s="1" t="s">
        <v>15</v>
      </c>
      <c r="AM74" s="11"/>
      <c r="AN74" s="11"/>
    </row>
    <row r="75" spans="1:40" customFormat="1" ht="56.25" x14ac:dyDescent="0.25">
      <c r="A75" s="12">
        <f>IF(J75&lt;&gt;"",COUNTA(J$1:J75),"")</f>
        <v>65</v>
      </c>
      <c r="B75" s="13" t="s">
        <v>148</v>
      </c>
      <c r="C75" s="14" t="s">
        <v>149</v>
      </c>
      <c r="D75" s="12" t="s">
        <v>65</v>
      </c>
      <c r="E75" s="16">
        <v>2</v>
      </c>
      <c r="F75" s="12"/>
      <c r="G75" s="12">
        <f t="shared" ca="1" si="4"/>
        <v>2</v>
      </c>
      <c r="H75" s="12" t="str">
        <f t="shared" ca="1" si="5"/>
        <v/>
      </c>
      <c r="J75" s="1" t="s">
        <v>15</v>
      </c>
      <c r="AM75" s="11"/>
      <c r="AN75" s="11"/>
    </row>
    <row r="76" spans="1:40" customFormat="1" ht="56.25" x14ac:dyDescent="0.25">
      <c r="A76" s="12">
        <f>IF(J76&lt;&gt;"",COUNTA(J$1:J76),"")</f>
        <v>66</v>
      </c>
      <c r="B76" s="13" t="s">
        <v>150</v>
      </c>
      <c r="C76" s="14" t="s">
        <v>151</v>
      </c>
      <c r="D76" s="12" t="s">
        <v>65</v>
      </c>
      <c r="E76" s="16">
        <v>2</v>
      </c>
      <c r="F76" s="12"/>
      <c r="G76" s="12">
        <f t="shared" ca="1" si="4"/>
        <v>2</v>
      </c>
      <c r="H76" s="12" t="str">
        <f t="shared" ca="1" si="5"/>
        <v/>
      </c>
      <c r="J76" s="1" t="s">
        <v>15</v>
      </c>
      <c r="AM76" s="11"/>
      <c r="AN76" s="11"/>
    </row>
    <row r="77" spans="1:40" customFormat="1" ht="56.25" x14ac:dyDescent="0.25">
      <c r="A77" s="12">
        <f>IF(J77&lt;&gt;"",COUNTA(J$1:J77),"")</f>
        <v>67</v>
      </c>
      <c r="B77" s="13" t="s">
        <v>152</v>
      </c>
      <c r="C77" s="14" t="s">
        <v>153</v>
      </c>
      <c r="D77" s="12" t="s">
        <v>28</v>
      </c>
      <c r="E77" s="16">
        <v>2</v>
      </c>
      <c r="F77" s="12"/>
      <c r="G77" s="12">
        <f t="shared" ca="1" si="4"/>
        <v>2</v>
      </c>
      <c r="H77" s="12" t="str">
        <f t="shared" ca="1" si="5"/>
        <v/>
      </c>
      <c r="J77" s="1" t="s">
        <v>15</v>
      </c>
      <c r="AM77" s="11"/>
      <c r="AN77" s="11"/>
    </row>
    <row r="78" spans="1:40" customFormat="1" ht="56.25" x14ac:dyDescent="0.25">
      <c r="A78" s="12">
        <f>IF(J78&lt;&gt;"",COUNTA(J$1:J78),"")</f>
        <v>68</v>
      </c>
      <c r="B78" s="13" t="s">
        <v>152</v>
      </c>
      <c r="C78" s="14" t="s">
        <v>154</v>
      </c>
      <c r="D78" s="12" t="s">
        <v>28</v>
      </c>
      <c r="E78" s="16">
        <v>13</v>
      </c>
      <c r="F78" s="12"/>
      <c r="G78" s="12">
        <f t="shared" ca="1" si="4"/>
        <v>13</v>
      </c>
      <c r="H78" s="12" t="str">
        <f t="shared" ca="1" si="5"/>
        <v/>
      </c>
      <c r="J78" s="1" t="s">
        <v>15</v>
      </c>
      <c r="AM78" s="11"/>
      <c r="AN78" s="11"/>
    </row>
    <row r="79" spans="1:40" customFormat="1" ht="56.25" x14ac:dyDescent="0.25">
      <c r="A79" s="12">
        <f>IF(J79&lt;&gt;"",COUNTA(J$1:J79),"")</f>
        <v>69</v>
      </c>
      <c r="B79" s="13" t="s">
        <v>155</v>
      </c>
      <c r="C79" s="14" t="s">
        <v>156</v>
      </c>
      <c r="D79" s="12" t="s">
        <v>28</v>
      </c>
      <c r="E79" s="16">
        <v>14</v>
      </c>
      <c r="F79" s="12"/>
      <c r="G79" s="12">
        <f t="shared" ca="1" si="4"/>
        <v>14</v>
      </c>
      <c r="H79" s="12" t="str">
        <f t="shared" ca="1" si="5"/>
        <v/>
      </c>
      <c r="J79" s="1" t="s">
        <v>15</v>
      </c>
      <c r="AM79" s="11"/>
      <c r="AN79" s="11"/>
    </row>
    <row r="80" spans="1:40" customFormat="1" ht="56.25" x14ac:dyDescent="0.25">
      <c r="A80" s="12">
        <f>IF(J80&lt;&gt;"",COUNTA(J$1:J80),"")</f>
        <v>70</v>
      </c>
      <c r="B80" s="13" t="s">
        <v>157</v>
      </c>
      <c r="C80" s="14" t="s">
        <v>158</v>
      </c>
      <c r="D80" s="12" t="s">
        <v>28</v>
      </c>
      <c r="E80" s="16">
        <v>4</v>
      </c>
      <c r="F80" s="12"/>
      <c r="G80" s="12">
        <f t="shared" ca="1" si="4"/>
        <v>4</v>
      </c>
      <c r="H80" s="12" t="str">
        <f t="shared" ca="1" si="5"/>
        <v/>
      </c>
      <c r="J80" s="1" t="s">
        <v>15</v>
      </c>
      <c r="AM80" s="11"/>
      <c r="AN80" s="11"/>
    </row>
    <row r="81" spans="1:40" customFormat="1" ht="56.25" x14ac:dyDescent="0.25">
      <c r="A81" s="12">
        <f>IF(J81&lt;&gt;"",COUNTA(J$1:J81),"")</f>
        <v>71</v>
      </c>
      <c r="B81" s="13" t="s">
        <v>159</v>
      </c>
      <c r="C81" s="14" t="s">
        <v>160</v>
      </c>
      <c r="D81" s="12" t="s">
        <v>28</v>
      </c>
      <c r="E81" s="16">
        <v>11</v>
      </c>
      <c r="F81" s="12"/>
      <c r="G81" s="12">
        <f t="shared" ca="1" si="4"/>
        <v>11</v>
      </c>
      <c r="H81" s="12" t="str">
        <f t="shared" ca="1" si="5"/>
        <v/>
      </c>
      <c r="J81" s="1" t="s">
        <v>15</v>
      </c>
      <c r="AM81" s="11"/>
      <c r="AN81" s="11"/>
    </row>
    <row r="82" spans="1:40" customFormat="1" ht="56.25" x14ac:dyDescent="0.25">
      <c r="A82" s="12">
        <f>IF(J82&lt;&gt;"",COUNTA(J$1:J82),"")</f>
        <v>72</v>
      </c>
      <c r="B82" s="13" t="s">
        <v>161</v>
      </c>
      <c r="C82" s="14" t="s">
        <v>162</v>
      </c>
      <c r="D82" s="12" t="s">
        <v>28</v>
      </c>
      <c r="E82" s="16">
        <v>2</v>
      </c>
      <c r="F82" s="12"/>
      <c r="G82" s="12">
        <f t="shared" ca="1" si="4"/>
        <v>2</v>
      </c>
      <c r="H82" s="12" t="str">
        <f t="shared" ca="1" si="5"/>
        <v/>
      </c>
      <c r="J82" s="1" t="s">
        <v>15</v>
      </c>
      <c r="AM82" s="11"/>
      <c r="AN82" s="11"/>
    </row>
    <row r="83" spans="1:40" customFormat="1" ht="56.25" x14ac:dyDescent="0.25">
      <c r="A83" s="12">
        <f>IF(J83&lt;&gt;"",COUNTA(J$1:J83),"")</f>
        <v>73</v>
      </c>
      <c r="B83" s="13" t="s">
        <v>163</v>
      </c>
      <c r="C83" s="14" t="s">
        <v>164</v>
      </c>
      <c r="D83" s="12" t="s">
        <v>28</v>
      </c>
      <c r="E83" s="16">
        <v>2</v>
      </c>
      <c r="F83" s="12"/>
      <c r="G83" s="12">
        <f t="shared" ca="1" si="4"/>
        <v>2</v>
      </c>
      <c r="H83" s="12" t="str">
        <f t="shared" ca="1" si="5"/>
        <v/>
      </c>
      <c r="J83" s="1" t="s">
        <v>15</v>
      </c>
      <c r="AM83" s="11"/>
      <c r="AN83" s="11"/>
    </row>
    <row r="84" spans="1:40" customFormat="1" ht="45" x14ac:dyDescent="0.25">
      <c r="A84" s="12">
        <f>IF(J84&lt;&gt;"",COUNTA(J$1:J84),"")</f>
        <v>74</v>
      </c>
      <c r="B84" s="13" t="s">
        <v>165</v>
      </c>
      <c r="C84" s="14" t="s">
        <v>166</v>
      </c>
      <c r="D84" s="12" t="s">
        <v>28</v>
      </c>
      <c r="E84" s="16">
        <v>2</v>
      </c>
      <c r="F84" s="12"/>
      <c r="G84" s="12">
        <f t="shared" ca="1" si="4"/>
        <v>2</v>
      </c>
      <c r="H84" s="12" t="str">
        <f t="shared" ca="1" si="5"/>
        <v/>
      </c>
      <c r="J84" s="1" t="s">
        <v>15</v>
      </c>
      <c r="AM84" s="11"/>
      <c r="AN84" s="11"/>
    </row>
    <row r="85" spans="1:40" customFormat="1" ht="45" x14ac:dyDescent="0.25">
      <c r="A85" s="12">
        <f>IF(J85&lt;&gt;"",COUNTA(J$1:J85),"")</f>
        <v>75</v>
      </c>
      <c r="B85" s="13" t="s">
        <v>167</v>
      </c>
      <c r="C85" s="14" t="s">
        <v>168</v>
      </c>
      <c r="D85" s="12" t="s">
        <v>28</v>
      </c>
      <c r="E85" s="16">
        <v>2</v>
      </c>
      <c r="F85" s="12"/>
      <c r="G85" s="12">
        <f t="shared" ca="1" si="4"/>
        <v>2</v>
      </c>
      <c r="H85" s="12" t="str">
        <f t="shared" ca="1" si="5"/>
        <v/>
      </c>
      <c r="J85" s="1" t="s">
        <v>15</v>
      </c>
      <c r="AM85" s="11"/>
      <c r="AN85" s="11"/>
    </row>
    <row r="86" spans="1:40" customFormat="1" ht="45" x14ac:dyDescent="0.25">
      <c r="A86" s="12">
        <f>IF(J86&lt;&gt;"",COUNTA(J$1:J86),"")</f>
        <v>76</v>
      </c>
      <c r="B86" s="13" t="s">
        <v>167</v>
      </c>
      <c r="C86" s="14" t="s">
        <v>169</v>
      </c>
      <c r="D86" s="12" t="s">
        <v>28</v>
      </c>
      <c r="E86" s="16">
        <v>2</v>
      </c>
      <c r="F86" s="12"/>
      <c r="G86" s="12">
        <f t="shared" ca="1" si="4"/>
        <v>2</v>
      </c>
      <c r="H86" s="12" t="str">
        <f t="shared" ca="1" si="5"/>
        <v/>
      </c>
      <c r="J86" s="1" t="s">
        <v>15</v>
      </c>
      <c r="AM86" s="11"/>
      <c r="AN86" s="11"/>
    </row>
    <row r="87" spans="1:40" customFormat="1" ht="45" x14ac:dyDescent="0.25">
      <c r="A87" s="12">
        <f>IF(J87&lt;&gt;"",COUNTA(J$1:J87),"")</f>
        <v>77</v>
      </c>
      <c r="B87" s="13" t="s">
        <v>170</v>
      </c>
      <c r="C87" s="14" t="s">
        <v>171</v>
      </c>
      <c r="D87" s="12" t="s">
        <v>28</v>
      </c>
      <c r="E87" s="16">
        <v>4</v>
      </c>
      <c r="F87" s="12"/>
      <c r="G87" s="12">
        <f t="shared" ca="1" si="4"/>
        <v>4</v>
      </c>
      <c r="H87" s="12" t="str">
        <f t="shared" ca="1" si="5"/>
        <v/>
      </c>
      <c r="J87" s="1" t="s">
        <v>15</v>
      </c>
      <c r="AM87" s="11"/>
      <c r="AN87" s="11"/>
    </row>
    <row r="88" spans="1:40" customFormat="1" ht="56.25" x14ac:dyDescent="0.25">
      <c r="A88" s="12">
        <f>IF(J88&lt;&gt;"",COUNTA(J$1:J88),"")</f>
        <v>78</v>
      </c>
      <c r="B88" s="13" t="s">
        <v>172</v>
      </c>
      <c r="C88" s="14" t="s">
        <v>173</v>
      </c>
      <c r="D88" s="12" t="s">
        <v>28</v>
      </c>
      <c r="E88" s="16">
        <v>10</v>
      </c>
      <c r="F88" s="12"/>
      <c r="G88" s="12">
        <f t="shared" ca="1" si="4"/>
        <v>10</v>
      </c>
      <c r="H88" s="12" t="str">
        <f t="shared" ca="1" si="5"/>
        <v/>
      </c>
      <c r="J88" s="1" t="s">
        <v>15</v>
      </c>
      <c r="AM88" s="11"/>
      <c r="AN88" s="11"/>
    </row>
    <row r="89" spans="1:40" customFormat="1" ht="56.25" x14ac:dyDescent="0.25">
      <c r="A89" s="12">
        <f>IF(J89&lt;&gt;"",COUNTA(J$1:J89),"")</f>
        <v>79</v>
      </c>
      <c r="B89" s="13" t="s">
        <v>172</v>
      </c>
      <c r="C89" s="14" t="s">
        <v>174</v>
      </c>
      <c r="D89" s="12" t="s">
        <v>28</v>
      </c>
      <c r="E89" s="16">
        <v>6</v>
      </c>
      <c r="F89" s="12"/>
      <c r="G89" s="12">
        <f t="shared" ca="1" si="4"/>
        <v>6</v>
      </c>
      <c r="H89" s="12" t="str">
        <f t="shared" ca="1" si="5"/>
        <v/>
      </c>
      <c r="J89" s="1" t="s">
        <v>15</v>
      </c>
      <c r="AM89" s="11"/>
      <c r="AN89" s="11"/>
    </row>
    <row r="90" spans="1:40" customFormat="1" ht="45" x14ac:dyDescent="0.25">
      <c r="A90" s="12">
        <f>IF(J90&lt;&gt;"",COUNTA(J$1:J90),"")</f>
        <v>80</v>
      </c>
      <c r="B90" s="13" t="s">
        <v>175</v>
      </c>
      <c r="C90" s="14" t="s">
        <v>176</v>
      </c>
      <c r="D90" s="12" t="s">
        <v>28</v>
      </c>
      <c r="E90" s="16">
        <v>8</v>
      </c>
      <c r="F90" s="12"/>
      <c r="G90" s="12">
        <f t="shared" ca="1" si="4"/>
        <v>8</v>
      </c>
      <c r="H90" s="12" t="str">
        <f t="shared" ca="1" si="5"/>
        <v/>
      </c>
      <c r="J90" s="1" t="s">
        <v>15</v>
      </c>
      <c r="AM90" s="11"/>
      <c r="AN90" s="11"/>
    </row>
    <row r="91" spans="1:40" customFormat="1" ht="45" x14ac:dyDescent="0.25">
      <c r="A91" s="12">
        <f>IF(J91&lt;&gt;"",COUNTA(J$1:J91),"")</f>
        <v>81</v>
      </c>
      <c r="B91" s="13" t="s">
        <v>177</v>
      </c>
      <c r="C91" s="14" t="s">
        <v>178</v>
      </c>
      <c r="D91" s="12" t="s">
        <v>28</v>
      </c>
      <c r="E91" s="16">
        <v>6</v>
      </c>
      <c r="F91" s="12"/>
      <c r="G91" s="12">
        <f t="shared" ca="1" si="4"/>
        <v>6</v>
      </c>
      <c r="H91" s="12" t="str">
        <f t="shared" ca="1" si="5"/>
        <v/>
      </c>
      <c r="J91" s="1" t="s">
        <v>15</v>
      </c>
      <c r="AM91" s="11"/>
      <c r="AN91" s="11"/>
    </row>
    <row r="92" spans="1:40" customFormat="1" ht="45" x14ac:dyDescent="0.25">
      <c r="A92" s="12">
        <f>IF(J92&lt;&gt;"",COUNTA(J$1:J92),"")</f>
        <v>82</v>
      </c>
      <c r="B92" s="13" t="s">
        <v>179</v>
      </c>
      <c r="C92" s="14" t="s">
        <v>180</v>
      </c>
      <c r="D92" s="12" t="s">
        <v>28</v>
      </c>
      <c r="E92" s="16">
        <v>4</v>
      </c>
      <c r="F92" s="12"/>
      <c r="G92" s="12">
        <f t="shared" ca="1" si="4"/>
        <v>4</v>
      </c>
      <c r="H92" s="12" t="str">
        <f t="shared" ca="1" si="5"/>
        <v/>
      </c>
      <c r="J92" s="1" t="s">
        <v>15</v>
      </c>
      <c r="AM92" s="11"/>
      <c r="AN92" s="11"/>
    </row>
    <row r="93" spans="1:40" customFormat="1" ht="45" x14ac:dyDescent="0.25">
      <c r="A93" s="12">
        <f>IF(J93&lt;&gt;"",COUNTA(J$1:J93),"")</f>
        <v>83</v>
      </c>
      <c r="B93" s="13" t="s">
        <v>181</v>
      </c>
      <c r="C93" s="14" t="s">
        <v>182</v>
      </c>
      <c r="D93" s="12" t="s">
        <v>28</v>
      </c>
      <c r="E93" s="16">
        <v>2</v>
      </c>
      <c r="F93" s="12"/>
      <c r="G93" s="12">
        <f t="shared" ca="1" si="4"/>
        <v>2</v>
      </c>
      <c r="H93" s="12" t="str">
        <f t="shared" ca="1" si="5"/>
        <v/>
      </c>
      <c r="J93" s="1" t="s">
        <v>15</v>
      </c>
      <c r="AM93" s="11"/>
      <c r="AN93" s="11"/>
    </row>
    <row r="94" spans="1:40" customFormat="1" ht="45" x14ac:dyDescent="0.25">
      <c r="A94" s="12">
        <f>IF(J94&lt;&gt;"",COUNTA(J$1:J94),"")</f>
        <v>84</v>
      </c>
      <c r="B94" s="13" t="s">
        <v>183</v>
      </c>
      <c r="C94" s="14" t="s">
        <v>184</v>
      </c>
      <c r="D94" s="12" t="s">
        <v>28</v>
      </c>
      <c r="E94" s="16">
        <v>2</v>
      </c>
      <c r="F94" s="12"/>
      <c r="G94" s="12">
        <f t="shared" ca="1" si="4"/>
        <v>2</v>
      </c>
      <c r="H94" s="12" t="str">
        <f t="shared" ca="1" si="5"/>
        <v/>
      </c>
      <c r="J94" s="1" t="s">
        <v>15</v>
      </c>
      <c r="AM94" s="11"/>
      <c r="AN94" s="11"/>
    </row>
    <row r="95" spans="1:40" customFormat="1" ht="45" x14ac:dyDescent="0.25">
      <c r="A95" s="12">
        <f>IF(J95&lt;&gt;"",COUNTA(J$1:J95),"")</f>
        <v>85</v>
      </c>
      <c r="B95" s="13" t="s">
        <v>185</v>
      </c>
      <c r="C95" s="14" t="s">
        <v>186</v>
      </c>
      <c r="D95" s="12" t="s">
        <v>28</v>
      </c>
      <c r="E95" s="16">
        <v>2</v>
      </c>
      <c r="F95" s="12"/>
      <c r="G95" s="12">
        <f t="shared" ca="1" si="4"/>
        <v>2</v>
      </c>
      <c r="H95" s="12" t="str">
        <f t="shared" ca="1" si="5"/>
        <v/>
      </c>
      <c r="J95" s="1" t="s">
        <v>15</v>
      </c>
      <c r="AM95" s="11"/>
      <c r="AN95" s="11"/>
    </row>
    <row r="96" spans="1:40" customFormat="1" ht="45" x14ac:dyDescent="0.25">
      <c r="A96" s="12">
        <f>IF(J96&lt;&gt;"",COUNTA(J$1:J96),"")</f>
        <v>86</v>
      </c>
      <c r="B96" s="13" t="s">
        <v>187</v>
      </c>
      <c r="C96" s="14" t="s">
        <v>188</v>
      </c>
      <c r="D96" s="12" t="s">
        <v>28</v>
      </c>
      <c r="E96" s="16">
        <v>2</v>
      </c>
      <c r="F96" s="12"/>
      <c r="G96" s="12">
        <f t="shared" ca="1" si="4"/>
        <v>2</v>
      </c>
      <c r="H96" s="12" t="str">
        <f t="shared" ca="1" si="5"/>
        <v/>
      </c>
      <c r="J96" s="1" t="s">
        <v>15</v>
      </c>
      <c r="AM96" s="11"/>
      <c r="AN96" s="11"/>
    </row>
    <row r="97" spans="1:40" customFormat="1" ht="90" x14ac:dyDescent="0.25">
      <c r="A97" s="12">
        <f>IF(J97&lt;&gt;"",COUNTA(J$1:J97),"")</f>
        <v>87</v>
      </c>
      <c r="B97" s="13" t="s">
        <v>189</v>
      </c>
      <c r="C97" s="14" t="s">
        <v>190</v>
      </c>
      <c r="D97" s="12" t="s">
        <v>65</v>
      </c>
      <c r="E97" s="16">
        <v>90</v>
      </c>
      <c r="F97" s="12"/>
      <c r="G97" s="12">
        <f t="shared" ref="G97:G102" ca="1" si="6">IF((INDIRECT("R"&amp;ROW()&amp;"C"&amp;COLUMN()-2,FALSE)-INDIRECT("R"&amp;ROW()&amp;"C"&amp;COLUMN()-1,FALSE))&gt;0,INDIRECT("R"&amp;ROW()&amp;"C"&amp;COLUMN()-2,FALSE)-INDIRECT("R"&amp;ROW()&amp;"C"&amp;COLUMN()-1,FALSE),"")</f>
        <v>90</v>
      </c>
      <c r="H97" s="12" t="str">
        <f t="shared" ref="H97:H102" ca="1" si="7">IF((INDIRECT("R"&amp;ROW()&amp;"C"&amp;COLUMN()-2,FALSE)-INDIRECT("R"&amp;ROW()&amp;"C"&amp;COLUMN()-3,FALSE))&gt;0,INDIRECT("R"&amp;ROW()&amp;"C"&amp;COLUMN()-2,FALSE)-INDIRECT("R"&amp;ROW()&amp;"C"&amp;COLUMN()-3,FALSE),"")</f>
        <v/>
      </c>
      <c r="J97" s="1" t="s">
        <v>15</v>
      </c>
      <c r="AM97" s="11"/>
      <c r="AN97" s="11"/>
    </row>
    <row r="98" spans="1:40" customFormat="1" ht="90" x14ac:dyDescent="0.25">
      <c r="A98" s="12">
        <f>IF(J98&lt;&gt;"",COUNTA(J$1:J98),"")</f>
        <v>88</v>
      </c>
      <c r="B98" s="13" t="s">
        <v>191</v>
      </c>
      <c r="C98" s="14" t="s">
        <v>192</v>
      </c>
      <c r="D98" s="12" t="s">
        <v>65</v>
      </c>
      <c r="E98" s="16">
        <v>181</v>
      </c>
      <c r="F98" s="12"/>
      <c r="G98" s="12">
        <f t="shared" ca="1" si="6"/>
        <v>181</v>
      </c>
      <c r="H98" s="12" t="str">
        <f t="shared" ca="1" si="7"/>
        <v/>
      </c>
      <c r="J98" s="1" t="s">
        <v>15</v>
      </c>
      <c r="AM98" s="11"/>
      <c r="AN98" s="11"/>
    </row>
    <row r="99" spans="1:40" customFormat="1" ht="90" x14ac:dyDescent="0.25">
      <c r="A99" s="12">
        <f>IF(J99&lt;&gt;"",COUNTA(J$1:J99),"")</f>
        <v>89</v>
      </c>
      <c r="B99" s="13" t="s">
        <v>193</v>
      </c>
      <c r="C99" s="14" t="s">
        <v>194</v>
      </c>
      <c r="D99" s="12" t="s">
        <v>65</v>
      </c>
      <c r="E99" s="16">
        <v>105</v>
      </c>
      <c r="F99" s="12"/>
      <c r="G99" s="12">
        <f t="shared" ca="1" si="6"/>
        <v>105</v>
      </c>
      <c r="H99" s="12" t="str">
        <f t="shared" ca="1" si="7"/>
        <v/>
      </c>
      <c r="J99" s="1" t="s">
        <v>15</v>
      </c>
      <c r="AM99" s="11"/>
      <c r="AN99" s="11"/>
    </row>
    <row r="100" spans="1:40" customFormat="1" ht="90" x14ac:dyDescent="0.25">
      <c r="A100" s="12">
        <f>IF(J100&lt;&gt;"",COUNTA(J$1:J100),"")</f>
        <v>90</v>
      </c>
      <c r="B100" s="13" t="s">
        <v>195</v>
      </c>
      <c r="C100" s="14" t="s">
        <v>196</v>
      </c>
      <c r="D100" s="12" t="s">
        <v>65</v>
      </c>
      <c r="E100" s="16">
        <v>5</v>
      </c>
      <c r="F100" s="12"/>
      <c r="G100" s="12">
        <f t="shared" ca="1" si="6"/>
        <v>5</v>
      </c>
      <c r="H100" s="12" t="str">
        <f t="shared" ca="1" si="7"/>
        <v/>
      </c>
      <c r="J100" s="1" t="s">
        <v>15</v>
      </c>
      <c r="AM100" s="11"/>
      <c r="AN100" s="11"/>
    </row>
    <row r="101" spans="1:40" customFormat="1" ht="90" x14ac:dyDescent="0.25">
      <c r="A101" s="12">
        <f>IF(J101&lt;&gt;"",COUNTA(J$1:J101),"")</f>
        <v>91</v>
      </c>
      <c r="B101" s="13" t="s">
        <v>197</v>
      </c>
      <c r="C101" s="14" t="s">
        <v>198</v>
      </c>
      <c r="D101" s="12" t="s">
        <v>65</v>
      </c>
      <c r="E101" s="16">
        <v>75</v>
      </c>
      <c r="F101" s="12"/>
      <c r="G101" s="12">
        <f t="shared" ca="1" si="6"/>
        <v>75</v>
      </c>
      <c r="H101" s="12" t="str">
        <f t="shared" ca="1" si="7"/>
        <v/>
      </c>
      <c r="J101" s="1" t="s">
        <v>15</v>
      </c>
      <c r="AM101" s="11"/>
      <c r="AN101" s="11"/>
    </row>
    <row r="102" spans="1:40" customFormat="1" ht="90" x14ac:dyDescent="0.25">
      <c r="A102" s="12">
        <f>IF(J102&lt;&gt;"",COUNTA(J$1:J102),"")</f>
        <v>92</v>
      </c>
      <c r="B102" s="13" t="s">
        <v>199</v>
      </c>
      <c r="C102" s="14" t="s">
        <v>200</v>
      </c>
      <c r="D102" s="12" t="s">
        <v>65</v>
      </c>
      <c r="E102" s="16">
        <v>35</v>
      </c>
      <c r="F102" s="12"/>
      <c r="G102" s="12">
        <f t="shared" ca="1" si="6"/>
        <v>35</v>
      </c>
      <c r="H102" s="12" t="str">
        <f t="shared" ca="1" si="7"/>
        <v/>
      </c>
      <c r="J102" s="1" t="s">
        <v>15</v>
      </c>
      <c r="AM102" s="11"/>
      <c r="AN102" s="11"/>
    </row>
    <row r="103" spans="1:40" customFormat="1" ht="13.5" customHeight="1" x14ac:dyDescent="0.25">
      <c r="A103" s="19"/>
      <c r="B103" s="19"/>
      <c r="C103" s="19"/>
      <c r="D103" s="19"/>
      <c r="E103" s="19"/>
      <c r="F103" s="19"/>
      <c r="G103" s="19"/>
      <c r="H103" s="19"/>
    </row>
    <row r="104" spans="1:40" customFormat="1" ht="11.25" customHeight="1" x14ac:dyDescent="0.25">
      <c r="B104" s="30" t="s">
        <v>202</v>
      </c>
      <c r="C104" s="30"/>
      <c r="D104" s="30"/>
      <c r="E104" s="30"/>
      <c r="F104" s="30"/>
      <c r="G104" s="30"/>
    </row>
    <row r="105" spans="1:40" customFormat="1" ht="11.25" customHeight="1" x14ac:dyDescent="0.25">
      <c r="B105" s="31" t="s">
        <v>201</v>
      </c>
      <c r="C105" s="31"/>
      <c r="D105" s="31"/>
      <c r="E105" s="31"/>
      <c r="F105" s="31"/>
      <c r="G105" s="31"/>
    </row>
    <row r="106" spans="1:40" customFormat="1" ht="12.75" customHeight="1" x14ac:dyDescent="0.25">
      <c r="B106" s="20"/>
      <c r="C106" s="20"/>
      <c r="D106" s="20"/>
      <c r="E106" s="20"/>
      <c r="F106" s="20"/>
      <c r="G106" s="20"/>
    </row>
    <row r="107" spans="1:40" customFormat="1" ht="11.25" customHeight="1" x14ac:dyDescent="0.25">
      <c r="B107" s="30" t="s">
        <v>203</v>
      </c>
      <c r="C107" s="30"/>
      <c r="D107" s="30"/>
      <c r="E107" s="30"/>
      <c r="F107" s="30"/>
      <c r="G107" s="30"/>
    </row>
    <row r="108" spans="1:40" customFormat="1" ht="11.25" customHeight="1" x14ac:dyDescent="0.25">
      <c r="B108" s="31" t="s">
        <v>201</v>
      </c>
      <c r="C108" s="31"/>
      <c r="D108" s="31"/>
      <c r="E108" s="31"/>
      <c r="F108" s="31"/>
      <c r="G108" s="31"/>
    </row>
    <row r="109" spans="1:40" customFormat="1" ht="12.75" customHeight="1" x14ac:dyDescent="0.25">
      <c r="B109" s="20"/>
      <c r="C109" s="20"/>
      <c r="D109" s="20"/>
      <c r="E109" s="20"/>
      <c r="F109" s="20"/>
      <c r="G109" s="20"/>
    </row>
  </sheetData>
  <mergeCells count="12">
    <mergeCell ref="B104:G104"/>
    <mergeCell ref="B105:G105"/>
    <mergeCell ref="B107:G107"/>
    <mergeCell ref="B108:G108"/>
    <mergeCell ref="A8:A9"/>
    <mergeCell ref="B8:B9"/>
    <mergeCell ref="C8:C9"/>
    <mergeCell ref="D8:D9"/>
    <mergeCell ref="E8:H8"/>
    <mergeCell ref="A2:H2"/>
    <mergeCell ref="A3:H3"/>
    <mergeCell ref="B5:H5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 ремонт теплосетей  </vt:lpstr>
      <vt:lpstr>'Капитальный ремонт теплосетей  '!Заголовки_для_печати</vt:lpstr>
      <vt:lpstr>'Капитальный ремонт теплосетей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2022-10-24T12:15:58Z</cp:lastPrinted>
  <dcterms:created xsi:type="dcterms:W3CDTF">2020-09-30T08:50:27Z</dcterms:created>
  <dcterms:modified xsi:type="dcterms:W3CDTF">2025-03-14T13:21:54Z</dcterms:modified>
</cp:coreProperties>
</file>